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8620" windowHeight="14700" tabRatio="434"/>
  </bookViews>
  <sheets>
    <sheet name="ISS45 SKIF" sheetId="1" r:id="rId1"/>
  </sheets>
  <definedNames>
    <definedName name="AddBox">'ISS45 SKIF'!$Q:$Q</definedName>
    <definedName name="AddColor">'ISS45 SKIF'!$AP:$AP</definedName>
    <definedName name="AddingNow">'ISS45 SKIF'!$M$11</definedName>
    <definedName name="AddingSwap">'ISS45 SKIF'!$Q$14</definedName>
    <definedName name="AddLanes">'ISS45 SKIF'!$M$12</definedName>
    <definedName name="AddressMissing">'ISS45 SKIF'!$S$3</definedName>
    <definedName name="AddtnlText">'ISS45 SKIF'!$AA:$AA</definedName>
    <definedName name="AlreadyHas">'ISS45 SKIF'!$O$11</definedName>
    <definedName name="array">'ISS45 SKIF'!$AM$51</definedName>
    <definedName name="Blank">'ISS45 SKIF'!$AB$50</definedName>
    <definedName name="ComingFrom">'ISS45 SKIF'!$AH$1</definedName>
    <definedName name="CommentBox">'ISS45 SKIF'!$C$51</definedName>
    <definedName name="CRLF">'ISS45 SKIF'!$V$51</definedName>
    <definedName name="CurrentOptions">'ISS45 SKIF'!$AB$17:$AB$19</definedName>
    <definedName name="DesColor">'ISS45 SKIF'!$AO:$AO</definedName>
    <definedName name="DescriptionText">'ISS45 SKIF'!$V:$V</definedName>
    <definedName name="DontNeedEPSButDone">'ISS45 SKIF'!$S$16</definedName>
    <definedName name="EPSAdding">'ISS45 SKIF'!$M$16</definedName>
    <definedName name="EPSCP123">'ISS45 SKIF'!$AB$28</definedName>
    <definedName name="EPSCPCRI">'ISS45 SKIF'!$AB$26</definedName>
    <definedName name="EPSCPSUM">'ISS45 SKIF'!$AB$27</definedName>
    <definedName name="EPSHas">'ISS45 SKIF'!$O$16</definedName>
    <definedName name="EPSInstructions">'ISS45 SKIF'!$A$16</definedName>
    <definedName name="EPSNoPmts">'ISS45 SKIF'!$AB$32</definedName>
    <definedName name="EPSOthrNS">'ISS45 SKIF'!$AB$31</definedName>
    <definedName name="EPSStdBes">'ISS45 SKIF'!$AB$30</definedName>
    <definedName name="EPSWinEPS">'ISS45 SKIF'!$AB$29</definedName>
    <definedName name="ErrorBox">'ISS45 SKIF'!$A$53</definedName>
    <definedName name="ErrorKeyMessage">'ISS45 SKIF'!$U$50</definedName>
    <definedName name="ErrorMessage">'ISS45 SKIF'!$U:$U</definedName>
    <definedName name="ErrorMessageAddress">'ISS45 SKIF'!$U$3</definedName>
    <definedName name="ErrorTest">'ISS45 SKIF'!$T:$T</definedName>
    <definedName name="ExcColor">'ISS45 SKIF'!$AR:$AR</definedName>
    <definedName name="ExpRepDone">'ISS45 SKIF'!$Z$50</definedName>
    <definedName name="ExpToStd">'ISS45 SKIF'!$AB$7</definedName>
    <definedName name="FromACS">'ISS45 SKIF'!$V$5</definedName>
    <definedName name="FromV1">'ISS45 SKIF'!$V$4</definedName>
    <definedName name="FromV2">'ISS45 SKIF'!$V$3</definedName>
    <definedName name="HadLanes">'ISS45 SKIF'!$O$12</definedName>
    <definedName name="HadSwap">'ISS45 SKIF'!$R$14</definedName>
    <definedName name="HasBox">'ISS45 SKIF'!$R:$R</definedName>
    <definedName name="HasColor">'ISS45 SKIF'!$AQ:$AQ</definedName>
    <definedName name="HASPOnly">'ISS45 SKIF'!$AB$10</definedName>
    <definedName name="HowManyItemsBought">'ISS45 SKIF'!$Q$51</definedName>
    <definedName name="HowManyKeys">'ISS45 SKIF'!$AA$50</definedName>
    <definedName name="InhibitData">'ISS45 SKIF'!$S$1</definedName>
    <definedName name="InhibitDataA">'ISS45 SKIF'!$CD$1</definedName>
    <definedName name="InhibitDataUseDummyDate">'ISS45 SKIF'!$T$1</definedName>
    <definedName name="IsKeyNumberProvided">'ISS45 SKIF'!$Q$50</definedName>
    <definedName name="IsKeyNumberTwoProvided">'ISS45 SKIF'!$R$50</definedName>
    <definedName name="IsNewKeyInComments">'ISS45 SKIF'!$R$51</definedName>
    <definedName name="IsOneKeyInComments">'ISS45 SKIF'!$AA$51</definedName>
    <definedName name="KeyDealership">'ISS45 SKIF'!$M$70</definedName>
    <definedName name="KeyFlag1">'ISS45 SKIF'!$G$70</definedName>
    <definedName name="KeyFlag2">'ISS45 SKIF'!$H$70</definedName>
    <definedName name="KeyFlag3">'ISS45 SKIF'!$I$70</definedName>
    <definedName name="KeyInitialDate">'ISS45 SKIF'!$J$70</definedName>
    <definedName name="KeyInitialDummyDate">'ISS45 SKIF'!$U$1</definedName>
    <definedName name="KeyInitSO">'ISS45 SKIF'!$O$70</definedName>
    <definedName name="KeyNumber">'ISS45 SKIF'!$I$50</definedName>
    <definedName name="KeyNumberEntryStatus">'ISS45 SKIF'!$S$50</definedName>
    <definedName name="KeyNumberTwo">'ISS45 SKIF'!$M$50</definedName>
    <definedName name="KeyOne">'ISS45 SKIF'!$B$70</definedName>
    <definedName name="KeyPoF">'ISS45 SKIF'!$F$70</definedName>
    <definedName name="KeyPOS">'ISS45 SKIF'!$D$70</definedName>
    <definedName name="KeyPrompt">'ISS45 SKIF'!$G$50</definedName>
    <definedName name="KeyReplaced">'ISS45 SKIF'!$N$70</definedName>
    <definedName name="KeySO">'ISS45 SKIF'!$A$70</definedName>
    <definedName name="KeyStoreName">'ISS45 SKIF'!$L$70</definedName>
    <definedName name="KeyTwo">'ISS45 SKIF'!$C$70</definedName>
    <definedName name="KeyUpdatedDate">'ISS45 SKIF'!$K$70</definedName>
    <definedName name="KeyWks">'ISS45 SKIF'!$E$70</definedName>
    <definedName name="MigAutoReplacementText">'ISS45 SKIF'!$AM:$AM</definedName>
    <definedName name="MigAutoText">'ISS45 SKIF'!$AI:$AI</definedName>
    <definedName name="MigColor">'ISS45 SKIF'!$AN:$AN</definedName>
    <definedName name="MigFinalText">'ISS45 SKIF'!$AH:$AH</definedName>
    <definedName name="MigMessageType">'ISS45 SKIF'!$AG:$AG</definedName>
    <definedName name="MigNAText">'ISS45 SKIF'!$AL:$AL</definedName>
    <definedName name="MigOldSystemData">'ISS45 SKIF'!$AF:$AF</definedName>
    <definedName name="MigOrderText">'ISS45 SKIF'!$AK:$AK</definedName>
    <definedName name="MigrateAuto">'ISS45 SKIF'!$AI$4</definedName>
    <definedName name="MigrateNA">'ISS45 SKIF'!$AL$4</definedName>
    <definedName name="MigrateOrder">'ISS45 SKIF'!$AK$4</definedName>
    <definedName name="MigratesAuto">'ISS45 SKIF'!$AI$4</definedName>
    <definedName name="MigrateSelect">'ISS45 SKIF'!$AJ$4</definedName>
    <definedName name="Migrating">'ISS45 SKIF'!$AB$6</definedName>
    <definedName name="MigratingOptions">'ISS45 SKIF'!$AB$21:$AB$23</definedName>
    <definedName name="MigrationData">'ISS45 SKIF'!$AM$1</definedName>
    <definedName name="MigrationIsStandardOrExpress">'ISS45 SKIF'!$X$51</definedName>
    <definedName name="MigrationTypeText">'ISS45 SKIF'!$X$52</definedName>
    <definedName name="MigSelectText">'ISS45 SKIF'!$AJ:$AJ</definedName>
    <definedName name="MOSReminder">'ISS45 SKIF'!$W$8</definedName>
    <definedName name="NeedsAddingEPS">'ISS45 SKIF'!$Q$16</definedName>
    <definedName name="NeedsHasEPS">'ISS45 SKIF'!$R$16</definedName>
    <definedName name="New">'ISS45 SKIF'!$AB$4</definedName>
    <definedName name="NewOptions">'ISS45 SKIF'!$AB$13:$AB$14</definedName>
    <definedName name="NothingToMigrate">'ISS45 SKIF'!$AM$3</definedName>
    <definedName name="NotOnSystem">'ISS45 SKIF'!$AV$3</definedName>
    <definedName name="NumberOfKeysFromData">'ISS45 SKIF'!$Q$70</definedName>
    <definedName name="NumberOfKeysMatch">'ISS45 SKIF'!$R$70</definedName>
    <definedName name="OpenForClicks">'ISS45 SKIF'!$S$51</definedName>
    <definedName name="OptionsInstructions">'ISS45 SKIF'!$A$11</definedName>
    <definedName name="OriginalLicenseDate">'ISS45 SKIF'!$N$9</definedName>
    <definedName name="ParallelHASPChecked">'ISS45 SKIF'!$F$50</definedName>
    <definedName name="PartnerMissing">'ISS45 SKIF'!$S$4</definedName>
    <definedName name="PaymentsOptions">'ISS45 SKIF'!$AB$25:$AB$32</definedName>
    <definedName name="PaymentsStatusChange">'ISS45 SKIF'!$AB$33</definedName>
    <definedName name="PIDText">'ISS45 SKIF'!$Y:$Y</definedName>
    <definedName name="PINText">'ISS45 SKIF'!$X:$X</definedName>
    <definedName name="_xlnm.Print_Area" localSheetId="0">'ISS45 SKIF'!$A$1:$P$51</definedName>
    <definedName name="Purpose">'ISS45 SKIF'!$M$7</definedName>
    <definedName name="PurposeInstructions">'ISS45 SKIF'!$A$7</definedName>
    <definedName name="PurposeOptions">'ISS45 SKIF'!$AB$3:$AB$10</definedName>
    <definedName name="Puta">'ISS45 SKIF'!$CS$2</definedName>
    <definedName name="Putb">'ISS45 SKIF'!$CN$2</definedName>
    <definedName name="Putc">'ISS45 SKIF'!$CE$2</definedName>
    <definedName name="Putd">'ISS45 SKIF'!$CO$2</definedName>
    <definedName name="Pute">'ISS45 SKIF'!$CF$2</definedName>
    <definedName name="Putf">'ISS45 SKIF'!$CG$2</definedName>
    <definedName name="QTYCalcs">'ISS45 SKIF'!$S:$S</definedName>
    <definedName name="ReadOrWriteKeyNumber">'ISS45 SKIF'!$T$50</definedName>
    <definedName name="SCeWICOhio">'ISS45 SKIF'!$AB$37</definedName>
    <definedName name="SCeWICTexasNM">'ISS45 SKIF'!$AB$36</definedName>
    <definedName name="SelectEPS">'ISS45 SKIF'!$AB$25</definedName>
    <definedName name="SelectPurpose">'ISS45 SKIF'!$AB$3</definedName>
    <definedName name="SelectSmartCardWICBox">'ISS45 SKIF'!$K$35</definedName>
    <definedName name="SelectSmartCardWICOption">'ISS45 SKIF'!$AB$35</definedName>
    <definedName name="ShowData">'ISS45 SKIF'!$CD$2</definedName>
    <definedName name="ShowPIDs">'ISS45 SKIF'!$B$14</definedName>
    <definedName name="ShowPINs">'ISS45 SKIF'!$B$13</definedName>
    <definedName name="SmartCardWICOptions">'ISS45 SKIF'!$AB$35:$AB$37</definedName>
    <definedName name="SolidcoreStandAlone">'ISS45 SKIF'!$Q$52</definedName>
    <definedName name="SomethingToMigrate">'ISS45 SKIF'!$AM$4</definedName>
    <definedName name="StandardIsConfirmed">'ISS45 SKIF'!$X$50</definedName>
    <definedName name="StatusIsCurrentEspresso">'ISS45 SKIF'!$AB$19</definedName>
    <definedName name="StatusIsCurrentExpress">'ISS45 SKIF'!$AB$18</definedName>
    <definedName name="StatusIsCurrentStandard">'ISS45 SKIF'!$AB$17</definedName>
    <definedName name="StatusIsMigratingFromACS">'ISS45 SKIF'!$AB$23</definedName>
    <definedName name="StatusIsMigratingFromSM">'ISS45 SKIF'!$AB$21</definedName>
    <definedName name="StatusIsMigratingFromSMV1">'ISS45 SKIF'!$AB$22</definedName>
    <definedName name="StatusIsNewEspresso">'ISS45 SKIF'!$AB$15</definedName>
    <definedName name="StatusIsNewExpress">'ISS45 SKIF'!$AB$14</definedName>
    <definedName name="StatusIsNewStandard">'ISS45 SKIF'!$AB$13</definedName>
    <definedName name="StoreType">'ISS45 SKIF'!$V$8</definedName>
    <definedName name="StoreTypeInstructions">'ISS45 SKIF'!$A$8</definedName>
    <definedName name="StoreTypeSelected">'ISS45 SKIF'!$G$8</definedName>
    <definedName name="SwapCalculated">'ISS45 SKIF'!$Y$51</definedName>
    <definedName name="SwapClaimed">'ISS45 SKIF'!$Y$50</definedName>
    <definedName name="TerseText">'ISS45 SKIF'!$W:$W</definedName>
    <definedName name="Transfer">'ISS45 SKIF'!$AB$9</definedName>
    <definedName name="TransferAutoData">'ISS45 SKIF'!$AT:$AT</definedName>
    <definedName name="TransferData">'ISS45 SKIF'!$AT$1</definedName>
    <definedName name="UpgAutoReplacementText">'ISS45 SKIF'!$AV:$AV</definedName>
    <definedName name="UpgdAutoData">'ISS45 SKIF'!$AS:$AS</definedName>
    <definedName name="UpgOrTransferData">'ISS45 SKIF'!$AV$1</definedName>
    <definedName name="UpgradeData">'ISS45 SKIF'!$AS$1</definedName>
    <definedName name="UpgradeTransferComingFrom">'ISS45 SKIF'!$AV$5</definedName>
    <definedName name="UpgradeTransferOwner">'ISS45 SKIF'!$AV$6</definedName>
    <definedName name="Upgrading">'ISS45 SKIF'!$AB$5</definedName>
    <definedName name="UpgToStdAutoData">'ISS45 SKIF'!$AU:$AU</definedName>
    <definedName name="UpgToStdData">'ISS45 SKIF'!$AU$1</definedName>
    <definedName name="WaitingForEPS">'ISS45 SKIF'!$T$16</definedName>
    <definedName name="WaitingForStoreType">'ISS45 SKIF'!$T$8</definedName>
    <definedName name="WasOnSystem">'ISS45 SKIF'!$AV$4</definedName>
    <definedName name="WDText">'ISS45 SKIF'!$Z:$Z</definedName>
    <definedName name="ZLHS">'ISS45 SKIF'!$AB$8</definedName>
  </definedNames>
  <calcPr calcId="145621"/>
</workbook>
</file>

<file path=xl/calcChain.xml><?xml version="1.0" encoding="utf-8"?>
<calcChain xmlns="http://schemas.openxmlformats.org/spreadsheetml/2006/main">
  <c r="V49" i="1" l="1"/>
  <c r="Y49" i="1"/>
  <c r="A49" i="1"/>
  <c r="S1" i="1" l="1"/>
  <c r="W8" i="1"/>
  <c r="Y21" i="1" l="1"/>
  <c r="Y20" i="1"/>
  <c r="Y19" i="1"/>
  <c r="Y18" i="1"/>
  <c r="Y17" i="1"/>
  <c r="S12" i="1" l="1"/>
  <c r="R12" i="1"/>
  <c r="Q12" i="1"/>
  <c r="R51" i="1" l="1"/>
  <c r="S9" i="1"/>
  <c r="AB33" i="1" l="1"/>
  <c r="A63" i="1" l="1"/>
  <c r="B63" i="1"/>
  <c r="C63" i="1"/>
  <c r="C70" i="1" s="1"/>
  <c r="D63" i="1"/>
  <c r="E63" i="1"/>
  <c r="F63" i="1"/>
  <c r="G63" i="1"/>
  <c r="H63" i="1"/>
  <c r="I63" i="1"/>
  <c r="J63" i="1"/>
  <c r="K63" i="1"/>
  <c r="L63" i="1"/>
  <c r="M63" i="1"/>
  <c r="N63" i="1"/>
  <c r="O63" i="1"/>
  <c r="B62" i="1"/>
  <c r="B66" i="1" s="1"/>
  <c r="C62" i="1"/>
  <c r="C66" i="1" s="1"/>
  <c r="D62" i="1"/>
  <c r="D66" i="1" s="1"/>
  <c r="E62" i="1"/>
  <c r="E66" i="1" s="1"/>
  <c r="F62" i="1"/>
  <c r="F66" i="1" s="1"/>
  <c r="G62" i="1"/>
  <c r="G66" i="1" s="1"/>
  <c r="H62" i="1"/>
  <c r="H66" i="1" s="1"/>
  <c r="I62" i="1"/>
  <c r="I66" i="1" s="1"/>
  <c r="J62" i="1"/>
  <c r="J66" i="1" s="1"/>
  <c r="K62" i="1"/>
  <c r="K66" i="1" s="1"/>
  <c r="L62" i="1"/>
  <c r="L66" i="1" s="1"/>
  <c r="M62" i="1"/>
  <c r="M66" i="1" s="1"/>
  <c r="N62" i="1"/>
  <c r="N66" i="1" s="1"/>
  <c r="O62" i="1"/>
  <c r="O66" i="1" s="1"/>
  <c r="A62" i="1"/>
  <c r="A66" i="1" s="1"/>
  <c r="N67" i="1" l="1"/>
  <c r="N70" i="1"/>
  <c r="J67" i="1"/>
  <c r="J70" i="1"/>
  <c r="F67" i="1"/>
  <c r="F70" i="1"/>
  <c r="B67" i="1"/>
  <c r="B70" i="1"/>
  <c r="M67" i="1"/>
  <c r="M70" i="1"/>
  <c r="I67" i="1"/>
  <c r="I70" i="1"/>
  <c r="E67" i="1"/>
  <c r="E70" i="1"/>
  <c r="A67" i="1"/>
  <c r="A70" i="1"/>
  <c r="L67" i="1"/>
  <c r="L70" i="1"/>
  <c r="H67" i="1"/>
  <c r="H70" i="1"/>
  <c r="D67" i="1"/>
  <c r="D70" i="1"/>
  <c r="O67" i="1"/>
  <c r="O70" i="1"/>
  <c r="K67" i="1"/>
  <c r="K70" i="1"/>
  <c r="G67" i="1"/>
  <c r="G70" i="1"/>
  <c r="C67" i="1"/>
  <c r="Q70" i="1" l="1"/>
  <c r="Q22" i="1"/>
  <c r="Q33" i="1"/>
  <c r="J10" i="1" l="1"/>
  <c r="A10" i="1"/>
  <c r="J9" i="1"/>
  <c r="S49" i="1" l="1"/>
  <c r="S48" i="1"/>
  <c r="S46" i="1"/>
  <c r="S45" i="1"/>
  <c r="S44" i="1"/>
  <c r="S43" i="1"/>
  <c r="S42" i="1"/>
  <c r="S41" i="1"/>
  <c r="S40" i="1"/>
  <c r="S39" i="1"/>
  <c r="S37" i="1"/>
  <c r="S35" i="1"/>
  <c r="S33" i="1"/>
  <c r="S20" i="1"/>
  <c r="Q47" i="1" l="1"/>
  <c r="S47" i="1" s="1"/>
  <c r="Q38" i="1"/>
  <c r="Q36" i="1"/>
  <c r="Q34" i="1"/>
  <c r="S34" i="1" s="1"/>
  <c r="T33" i="1"/>
  <c r="Q32" i="1"/>
  <c r="S32" i="1" s="1"/>
  <c r="T31" i="1"/>
  <c r="Q31" i="1"/>
  <c r="S31" i="1" s="1"/>
  <c r="S30" i="1"/>
  <c r="S29" i="1"/>
  <c r="S28" i="1"/>
  <c r="Q28" i="1"/>
  <c r="Q27" i="1"/>
  <c r="S27" i="1" s="1"/>
  <c r="S26" i="1"/>
  <c r="Q25" i="1"/>
  <c r="S25" i="1" s="1"/>
  <c r="S24" i="1"/>
  <c r="S23" i="1"/>
  <c r="S22" i="1"/>
  <c r="S21" i="1"/>
  <c r="S19" i="1"/>
  <c r="S18" i="1"/>
  <c r="S17" i="1"/>
  <c r="R16" i="1"/>
  <c r="Q16" i="1"/>
  <c r="S15" i="1"/>
  <c r="R15" i="1"/>
  <c r="Q15" i="1"/>
  <c r="S14" i="1"/>
  <c r="R14" i="1"/>
  <c r="Q14" i="1"/>
  <c r="S13" i="1"/>
  <c r="R13" i="1"/>
  <c r="Q13" i="1"/>
  <c r="T34" i="1" l="1"/>
  <c r="T32" i="1"/>
  <c r="T36" i="1"/>
  <c r="S36" i="1"/>
  <c r="T38" i="1"/>
  <c r="S38" i="1"/>
  <c r="S51" i="1" l="1"/>
  <c r="V8" i="1" l="1"/>
  <c r="Z50" i="1" s="1"/>
  <c r="Q50" i="1"/>
  <c r="X50" i="1" l="1"/>
  <c r="T21" i="1"/>
  <c r="U21" i="1" s="1"/>
  <c r="T14" i="1"/>
  <c r="U14" i="1" s="1"/>
  <c r="T19" i="1"/>
  <c r="U19" i="1" s="1"/>
  <c r="T18" i="1"/>
  <c r="U18" i="1" s="1"/>
  <c r="T20" i="1"/>
  <c r="T17" i="1"/>
  <c r="U17" i="1" s="1"/>
  <c r="AR14" i="1"/>
  <c r="AR15" i="1"/>
  <c r="AR23" i="1"/>
  <c r="AR49" i="1"/>
  <c r="T50" i="1"/>
  <c r="U20" i="1" l="1"/>
  <c r="AV5" i="1"/>
  <c r="AA14" i="1" l="1"/>
  <c r="Y16" i="1"/>
  <c r="A8" i="1" l="1"/>
  <c r="AA51" i="1" l="1"/>
  <c r="Q8" i="1"/>
  <c r="A7" i="1"/>
  <c r="M11" i="1"/>
  <c r="AL4" i="1"/>
  <c r="AL38" i="1" s="1"/>
  <c r="AB50" i="1"/>
  <c r="AB47" i="1" l="1"/>
  <c r="AB43" i="1"/>
  <c r="AB16" i="1"/>
  <c r="AB12" i="1"/>
  <c r="AB24" i="1"/>
  <c r="AB20" i="1"/>
  <c r="AL44" i="1"/>
  <c r="AL18" i="1"/>
  <c r="AL41" i="1"/>
  <c r="AL20" i="1"/>
  <c r="AI43" i="1"/>
  <c r="AL14" i="1"/>
  <c r="AJ43" i="1"/>
  <c r="AJ30" i="1"/>
  <c r="AL30" i="1"/>
  <c r="AL28" i="1"/>
  <c r="AL33" i="1"/>
  <c r="AL27" i="1"/>
  <c r="AL34" i="1"/>
  <c r="AL29" i="1"/>
  <c r="AL39" i="1"/>
  <c r="AL40" i="1"/>
  <c r="AL24" i="1"/>
  <c r="AJ42" i="1"/>
  <c r="AL43" i="1"/>
  <c r="AL25" i="1"/>
  <c r="AL31" i="1"/>
  <c r="AL36" i="1"/>
  <c r="AL47" i="1"/>
  <c r="AK13" i="1"/>
  <c r="AJ29" i="1"/>
  <c r="AL42" i="1"/>
  <c r="AL22" i="1"/>
  <c r="AL32" i="1"/>
  <c r="AL48" i="1"/>
  <c r="AL49" i="1"/>
  <c r="AL45" i="1"/>
  <c r="AL46" i="1"/>
  <c r="AJ40" i="1"/>
  <c r="AI40" i="1"/>
  <c r="AJ39" i="1"/>
  <c r="AI39" i="1"/>
  <c r="AK38" i="1"/>
  <c r="AJ38" i="1"/>
  <c r="AI38" i="1"/>
  <c r="AL37" i="1"/>
  <c r="AI37" i="1"/>
  <c r="AI36" i="1"/>
  <c r="AL35" i="1"/>
  <c r="AI35" i="1"/>
  <c r="AK34" i="1"/>
  <c r="AK33" i="1"/>
  <c r="AI33" i="1"/>
  <c r="AI32" i="1"/>
  <c r="AK31" i="1"/>
  <c r="AK30" i="1"/>
  <c r="AK28" i="1"/>
  <c r="AK27" i="1"/>
  <c r="AJ27" i="1"/>
  <c r="AK26" i="1"/>
  <c r="AK25" i="1"/>
  <c r="AJ25" i="1"/>
  <c r="AI25" i="1"/>
  <c r="AI24" i="1"/>
  <c r="AL23" i="1"/>
  <c r="AI23" i="1"/>
  <c r="AK22" i="1"/>
  <c r="AJ22" i="1"/>
  <c r="AI22" i="1"/>
  <c r="AL21" i="1"/>
  <c r="AL19" i="1"/>
  <c r="AL17" i="1"/>
  <c r="AJ17" i="1"/>
  <c r="AI17" i="1"/>
  <c r="AM16" i="1"/>
  <c r="AL16" i="1"/>
  <c r="AK16" i="1"/>
  <c r="AJ16" i="1"/>
  <c r="AI16" i="1"/>
  <c r="AL15" i="1"/>
  <c r="AI15" i="1"/>
  <c r="AL13" i="1"/>
  <c r="AI13" i="1"/>
  <c r="AL12" i="1"/>
  <c r="AK12" i="1"/>
  <c r="AI12" i="1"/>
  <c r="R8" i="1" l="1"/>
  <c r="AB11" i="1"/>
  <c r="Y50" i="1" l="1"/>
  <c r="Q51" i="1" l="1"/>
  <c r="J6" i="1"/>
  <c r="R4" i="1" l="1"/>
  <c r="R5" i="1"/>
  <c r="R6" i="1"/>
  <c r="R3" i="1"/>
  <c r="Q4" i="1"/>
  <c r="Q5" i="1"/>
  <c r="Q6" i="1"/>
  <c r="Q3" i="1"/>
  <c r="V51" i="1"/>
  <c r="AR20" i="1"/>
  <c r="AR19" i="1"/>
  <c r="Y35" i="1"/>
  <c r="X35" i="1"/>
  <c r="T4" i="1" l="1"/>
  <c r="T6" i="1"/>
  <c r="T5" i="1"/>
  <c r="T3" i="1"/>
  <c r="S3" i="1"/>
  <c r="S4" i="1"/>
  <c r="T8" i="1"/>
  <c r="AR21" i="1" l="1"/>
  <c r="S16" i="1"/>
  <c r="U51" i="1" s="1"/>
  <c r="T16" i="1"/>
  <c r="AP16" i="1" s="1"/>
  <c r="U6" i="1"/>
  <c r="U3" i="1"/>
  <c r="U5" i="1"/>
  <c r="AP11" i="1"/>
  <c r="AO11" i="1"/>
  <c r="U4" i="1"/>
  <c r="S50" i="1"/>
  <c r="U8" i="1"/>
  <c r="A69" i="1" l="1"/>
  <c r="U16" i="1"/>
  <c r="A16" i="1"/>
  <c r="AO16" i="1" s="1"/>
  <c r="AQ16" i="1"/>
  <c r="AB23" i="1"/>
  <c r="AB22" i="1" l="1"/>
  <c r="AB21" i="1"/>
  <c r="AG23" i="1" l="1"/>
  <c r="AG12" i="1"/>
  <c r="AG35" i="1"/>
  <c r="AG20" i="1"/>
  <c r="AG48" i="1"/>
  <c r="AG17" i="1"/>
  <c r="AG19" i="1"/>
  <c r="AG47" i="1"/>
  <c r="AG32" i="1"/>
  <c r="AG34" i="1"/>
  <c r="AG41" i="1"/>
  <c r="AG38" i="1"/>
  <c r="AG27" i="1"/>
  <c r="AG39" i="1"/>
  <c r="AG26" i="1"/>
  <c r="AG25" i="1"/>
  <c r="AG37" i="1"/>
  <c r="AG30" i="1"/>
  <c r="AG45" i="1"/>
  <c r="AG40" i="1"/>
  <c r="AG46" i="1"/>
  <c r="AG18" i="1"/>
  <c r="AG31" i="1"/>
  <c r="AG21" i="1"/>
  <c r="AG14" i="1"/>
  <c r="AG49" i="1"/>
  <c r="AG44" i="1"/>
  <c r="AG22" i="1"/>
  <c r="AG29" i="1"/>
  <c r="AG24" i="1"/>
  <c r="AG13" i="1"/>
  <c r="AG36" i="1"/>
  <c r="AG15" i="1"/>
  <c r="AG42" i="1"/>
  <c r="AG43" i="1"/>
  <c r="AG33" i="1"/>
  <c r="AG28" i="1"/>
  <c r="AH1" i="1"/>
  <c r="V35" i="1"/>
  <c r="AK15" i="1" l="1"/>
  <c r="AM3" i="1"/>
  <c r="AJ19" i="1"/>
  <c r="AI19" i="1"/>
  <c r="AJ20" i="1"/>
  <c r="AI4" i="1"/>
  <c r="AK23" i="1"/>
  <c r="AJ15" i="1"/>
  <c r="AI21" i="1"/>
  <c r="AI18" i="1"/>
  <c r="AJ18" i="1"/>
  <c r="AJ21" i="1"/>
  <c r="AI20" i="1"/>
  <c r="AI47" i="1" l="1"/>
  <c r="AI46" i="1"/>
  <c r="AI26" i="1"/>
  <c r="AI41" i="1"/>
  <c r="AI45" i="1"/>
  <c r="AI42" i="1"/>
  <c r="AI30" i="1"/>
  <c r="AI49" i="1"/>
  <c r="AI48" i="1"/>
  <c r="AI29" i="1"/>
  <c r="AQ11" i="1" l="1"/>
  <c r="O11" i="1"/>
  <c r="AJ12" i="1" l="1"/>
  <c r="AJ4" i="1"/>
  <c r="AK4" i="1"/>
  <c r="AJ13" i="1"/>
  <c r="AM4" i="1"/>
  <c r="AJ41" i="1" l="1"/>
  <c r="AJ49" i="1"/>
  <c r="AJ23" i="1"/>
  <c r="AJ46" i="1"/>
  <c r="AJ48" i="1"/>
  <c r="AJ24" i="1"/>
  <c r="AJ47" i="1"/>
  <c r="AJ35" i="1"/>
  <c r="AJ44" i="1"/>
  <c r="AJ45" i="1"/>
  <c r="AJ26" i="1"/>
  <c r="AK49" i="1"/>
  <c r="AK43" i="1"/>
  <c r="AK37" i="1"/>
  <c r="AK46" i="1"/>
  <c r="AK14" i="1"/>
  <c r="AK40" i="1"/>
  <c r="AK42" i="1"/>
  <c r="AK41" i="1"/>
  <c r="AK44" i="1"/>
  <c r="AK39" i="1"/>
  <c r="AK48" i="1"/>
  <c r="AK45" i="1"/>
  <c r="AK47" i="1"/>
  <c r="AK24" i="1"/>
  <c r="A9" i="1" l="1"/>
  <c r="Q9" i="1"/>
  <c r="R9" i="1" s="1"/>
  <c r="T9" i="1" s="1"/>
  <c r="U9" i="1" s="1"/>
  <c r="R50" i="1"/>
  <c r="R70" i="1" l="1"/>
  <c r="AU1" i="1" s="1"/>
  <c r="AM1" i="1" l="1"/>
  <c r="AM35" i="1" s="1"/>
  <c r="AH35" i="1" s="1"/>
  <c r="AS1" i="1"/>
  <c r="AT1" i="1"/>
  <c r="AT15" i="1" s="1"/>
  <c r="AP38" i="1" l="1"/>
  <c r="AM45" i="1"/>
  <c r="AH45" i="1" s="1"/>
  <c r="AK20" i="1"/>
  <c r="AM20" i="1" s="1"/>
  <c r="AH20" i="1" s="1"/>
  <c r="AM27" i="1"/>
  <c r="AH27" i="1" s="1"/>
  <c r="AN14" i="1"/>
  <c r="AN22" i="1"/>
  <c r="AN27" i="1"/>
  <c r="AN38" i="1"/>
  <c r="AN30" i="1"/>
  <c r="AN43" i="1"/>
  <c r="AN46" i="1"/>
  <c r="AN45" i="1"/>
  <c r="AN28" i="1"/>
  <c r="AN37" i="1"/>
  <c r="AN42" i="1"/>
  <c r="AN29" i="1"/>
  <c r="AN40" i="1"/>
  <c r="AO40" i="1" s="1"/>
  <c r="AN25" i="1"/>
  <c r="AN33" i="1"/>
  <c r="AN36" i="1"/>
  <c r="AN26" i="1"/>
  <c r="AN39" i="1"/>
  <c r="AN31" i="1"/>
  <c r="AN32" i="1"/>
  <c r="AN20" i="1"/>
  <c r="AM42" i="1"/>
  <c r="AH42" i="1" s="1"/>
  <c r="AM43" i="1"/>
  <c r="AH43" i="1" s="1"/>
  <c r="AO38" i="1"/>
  <c r="AO32" i="1"/>
  <c r="AM46" i="1"/>
  <c r="AH46" i="1" s="1"/>
  <c r="AM14" i="1"/>
  <c r="AH14" i="1" s="1"/>
  <c r="AM48" i="1"/>
  <c r="AH48" i="1" s="1"/>
  <c r="AM26" i="1"/>
  <c r="AH26" i="1" s="1"/>
  <c r="AM40" i="1"/>
  <c r="AH40" i="1" s="1"/>
  <c r="AM32" i="1"/>
  <c r="AH32" i="1" s="1"/>
  <c r="AP32" i="1"/>
  <c r="AM29" i="1"/>
  <c r="AH29" i="1" s="1"/>
  <c r="AM33" i="1"/>
  <c r="AH33" i="1" s="1"/>
  <c r="AM31" i="1"/>
  <c r="AH31" i="1" s="1"/>
  <c r="AM39" i="1"/>
  <c r="AH39" i="1" s="1"/>
  <c r="AM23" i="1"/>
  <c r="AH23" i="1" s="1"/>
  <c r="AM30" i="1"/>
  <c r="AH30" i="1" s="1"/>
  <c r="AM25" i="1"/>
  <c r="AH25" i="1" s="1"/>
  <c r="AP36" i="1"/>
  <c r="AO36" i="1"/>
  <c r="AM13" i="1"/>
  <c r="AH13" i="1" s="1"/>
  <c r="AM37" i="1"/>
  <c r="AH37" i="1" s="1"/>
  <c r="A11" i="1"/>
  <c r="AM41" i="1"/>
  <c r="AH41" i="1" s="1"/>
  <c r="AO33" i="1"/>
  <c r="AO31" i="1"/>
  <c r="AM49" i="1"/>
  <c r="AH49" i="1" s="1"/>
  <c r="AM15" i="1"/>
  <c r="AH15" i="1" s="1"/>
  <c r="AM47" i="1"/>
  <c r="AH47" i="1" s="1"/>
  <c r="AP33" i="1"/>
  <c r="AM34" i="1"/>
  <c r="AH34" i="1" s="1"/>
  <c r="AM28" i="1"/>
  <c r="AH28" i="1" s="1"/>
  <c r="AM24" i="1"/>
  <c r="AH24" i="1" s="1"/>
  <c r="AM22" i="1"/>
  <c r="AH22" i="1" s="1"/>
  <c r="AM12" i="1"/>
  <c r="AH12" i="1" s="1"/>
  <c r="AP31" i="1"/>
  <c r="AM38" i="1"/>
  <c r="AH38" i="1" s="1"/>
  <c r="AM36" i="1"/>
  <c r="AH36" i="1" s="1"/>
  <c r="AM44" i="1"/>
  <c r="AH44" i="1" s="1"/>
  <c r="AV1" i="1"/>
  <c r="BC2" i="1"/>
  <c r="AF12" i="1" s="1"/>
  <c r="X51" i="1" s="1"/>
  <c r="X52" i="1" s="1"/>
  <c r="BD2" i="1"/>
  <c r="AU13" i="1" s="1"/>
  <c r="BH2" i="1"/>
  <c r="BH35" i="1" s="1"/>
  <c r="BH36" i="1" s="1"/>
  <c r="BK34" i="1" s="1"/>
  <c r="BG2" i="1"/>
  <c r="BG35" i="1" s="1"/>
  <c r="BG36" i="1" s="1"/>
  <c r="BG37" i="1" s="1"/>
  <c r="BE2" i="1"/>
  <c r="AF15" i="1" s="1"/>
  <c r="AN15" i="1" s="1"/>
  <c r="AT14" i="1"/>
  <c r="AV6" i="1"/>
  <c r="AV4" i="1" s="1"/>
  <c r="AT13" i="1"/>
  <c r="AT12" i="1"/>
  <c r="AV3" i="1"/>
  <c r="BF2" i="1"/>
  <c r="BF35" i="1" s="1"/>
  <c r="BF36" i="1" s="1"/>
  <c r="AV22" i="1" l="1"/>
  <c r="A22" i="1" s="1"/>
  <c r="AS12" i="1"/>
  <c r="AS15" i="1"/>
  <c r="AO20" i="1"/>
  <c r="AP20" i="1"/>
  <c r="AP40" i="1"/>
  <c r="AP14" i="1"/>
  <c r="AO14" i="1"/>
  <c r="AN12" i="1"/>
  <c r="T22" i="1"/>
  <c r="AO22" i="1" s="1"/>
  <c r="T46" i="1"/>
  <c r="AO46" i="1" s="1"/>
  <c r="Y51" i="1"/>
  <c r="AF13" i="1"/>
  <c r="AU12" i="1"/>
  <c r="AV46" i="1"/>
  <c r="A46" i="1" s="1"/>
  <c r="AU15" i="1"/>
  <c r="AV15" i="1" s="1"/>
  <c r="A15" i="1" s="1"/>
  <c r="BF37" i="1"/>
  <c r="BF38" i="1" s="1"/>
  <c r="BF39" i="1" s="1"/>
  <c r="BG38" i="1"/>
  <c r="AU14" i="1"/>
  <c r="BH37" i="1"/>
  <c r="AF49" i="1"/>
  <c r="AN49" i="1" s="1"/>
  <c r="BJ34" i="1"/>
  <c r="BF34" i="1" s="1"/>
  <c r="AS49" i="1"/>
  <c r="AU49" i="1"/>
  <c r="AV12" i="1" l="1"/>
  <c r="C12" i="1" s="1"/>
  <c r="AA50" i="1"/>
  <c r="AT28" i="1" s="1"/>
  <c r="AS14" i="1"/>
  <c r="AS13" i="1" s="1"/>
  <c r="AV13" i="1" s="1"/>
  <c r="C13" i="1" s="1"/>
  <c r="AQ22" i="1"/>
  <c r="U22" i="1"/>
  <c r="U46" i="1"/>
  <c r="AQ14" i="1"/>
  <c r="AP22" i="1"/>
  <c r="AN13" i="1"/>
  <c r="AQ46" i="1"/>
  <c r="AP46" i="1"/>
  <c r="U49" i="1"/>
  <c r="T49" i="1"/>
  <c r="T15" i="1"/>
  <c r="U15" i="1" s="1"/>
  <c r="BF40" i="1"/>
  <c r="BF41" i="1" s="1"/>
  <c r="BH38" i="1"/>
  <c r="BG39" i="1"/>
  <c r="BK33" i="1"/>
  <c r="AV49" i="1"/>
  <c r="D49" i="1" s="1"/>
  <c r="U12" i="1" l="1"/>
  <c r="AS28" i="1"/>
  <c r="T13" i="1"/>
  <c r="AO13" i="1" s="1"/>
  <c r="A50" i="1"/>
  <c r="AU28" i="1"/>
  <c r="AV28" i="1" s="1"/>
  <c r="A28" i="1" s="1"/>
  <c r="T12" i="1"/>
  <c r="AP12" i="1" s="1"/>
  <c r="G50" i="1"/>
  <c r="U50" i="1" s="1"/>
  <c r="AV14" i="1"/>
  <c r="C14" i="1" s="1"/>
  <c r="AQ15" i="1"/>
  <c r="AP15" i="1"/>
  <c r="AO15" i="1"/>
  <c r="BG40" i="1"/>
  <c r="BG41" i="1" s="1"/>
  <c r="BF42" i="1"/>
  <c r="BF43" i="1" s="1"/>
  <c r="AS48" i="1"/>
  <c r="BJ33" i="1"/>
  <c r="BF33" i="1" s="1"/>
  <c r="AF34" i="1"/>
  <c r="AN34" i="1" s="1"/>
  <c r="AS47" i="1"/>
  <c r="AT47" i="1"/>
  <c r="AU48" i="1"/>
  <c r="AU47" i="1"/>
  <c r="AT48" i="1"/>
  <c r="BK32" i="1"/>
  <c r="BH39" i="1"/>
  <c r="AO49" i="1"/>
  <c r="AP49" i="1"/>
  <c r="AQ49" i="1"/>
  <c r="T28" i="1" l="1"/>
  <c r="AP28" i="1" s="1"/>
  <c r="AP13" i="1"/>
  <c r="U13" i="1"/>
  <c r="AQ13" i="1"/>
  <c r="AO12" i="1"/>
  <c r="AQ12" i="1"/>
  <c r="BG42" i="1"/>
  <c r="BG43" i="1" s="1"/>
  <c r="BF44" i="1"/>
  <c r="BK10" i="1" s="1"/>
  <c r="AO34" i="1"/>
  <c r="AP34" i="1"/>
  <c r="BK31" i="1"/>
  <c r="AT19" i="1"/>
  <c r="AV19" i="1" s="1"/>
  <c r="AF48" i="1"/>
  <c r="AN48" i="1" s="1"/>
  <c r="AF47" i="1"/>
  <c r="AN47" i="1" s="1"/>
  <c r="BJ32" i="1"/>
  <c r="BF32" i="1" s="1"/>
  <c r="AS19" i="1"/>
  <c r="AU19" i="1"/>
  <c r="AV48" i="1"/>
  <c r="A48" i="1" s="1"/>
  <c r="T48" i="1"/>
  <c r="AV47" i="1"/>
  <c r="A47" i="1" s="1"/>
  <c r="T47" i="1"/>
  <c r="BH40" i="1"/>
  <c r="U28" i="1" l="1"/>
  <c r="AQ28" i="1"/>
  <c r="AO28" i="1"/>
  <c r="BJ31" i="1"/>
  <c r="BF31" i="1" s="1"/>
  <c r="AT21" i="1"/>
  <c r="AS21" i="1"/>
  <c r="AU21" i="1"/>
  <c r="AQ47" i="1"/>
  <c r="U47" i="1"/>
  <c r="AO47" i="1"/>
  <c r="AP47" i="1"/>
  <c r="AO48" i="1"/>
  <c r="AP48" i="1"/>
  <c r="U48" i="1"/>
  <c r="AQ48" i="1"/>
  <c r="BG44" i="1"/>
  <c r="AU27" i="1"/>
  <c r="AS27" i="1"/>
  <c r="AT27" i="1"/>
  <c r="BJ10" i="1"/>
  <c r="BF10" i="1" s="1"/>
  <c r="BF45" i="1"/>
  <c r="BK9" i="1" s="1"/>
  <c r="BK30" i="1"/>
  <c r="BH41" i="1"/>
  <c r="AV21" i="1" l="1"/>
  <c r="AT38" i="1"/>
  <c r="AF44" i="1"/>
  <c r="AN44" i="1" s="1"/>
  <c r="AS38" i="1"/>
  <c r="BJ30" i="1"/>
  <c r="BF30" i="1" s="1"/>
  <c r="AU38" i="1"/>
  <c r="AV27" i="1"/>
  <c r="A27" i="1" s="1"/>
  <c r="T27" i="1"/>
  <c r="BK29" i="1"/>
  <c r="BH42" i="1"/>
  <c r="BK18" i="1"/>
  <c r="BG45" i="1"/>
  <c r="AU26" i="1"/>
  <c r="BJ9" i="1"/>
  <c r="BF9" i="1" s="1"/>
  <c r="AS26" i="1"/>
  <c r="AT26" i="1"/>
  <c r="BF46" i="1"/>
  <c r="AV26" i="1" l="1"/>
  <c r="A26" i="1" s="1"/>
  <c r="T26" i="1"/>
  <c r="AT43" i="1"/>
  <c r="AS43" i="1"/>
  <c r="BJ29" i="1"/>
  <c r="BF29" i="1" s="1"/>
  <c r="AU43" i="1"/>
  <c r="AP27" i="1"/>
  <c r="AQ27" i="1"/>
  <c r="U27" i="1"/>
  <c r="AO27" i="1"/>
  <c r="AQ38" i="1"/>
  <c r="AV38" i="1"/>
  <c r="A38" i="1" s="1"/>
  <c r="AS17" i="1"/>
  <c r="AU17" i="1"/>
  <c r="AT17" i="1"/>
  <c r="AV17" i="1" s="1"/>
  <c r="BJ18" i="1"/>
  <c r="BF18" i="1" s="1"/>
  <c r="BK8" i="1"/>
  <c r="BF47" i="1"/>
  <c r="BK17" i="1"/>
  <c r="BG46" i="1"/>
  <c r="BK28" i="1"/>
  <c r="BH43" i="1"/>
  <c r="T43" i="1" l="1"/>
  <c r="BK16" i="1"/>
  <c r="AF24" i="1" s="1"/>
  <c r="AN24" i="1" s="1"/>
  <c r="BG47" i="1"/>
  <c r="AV43" i="1"/>
  <c r="A43" i="1" s="1"/>
  <c r="BJ28" i="1"/>
  <c r="BF28" i="1" s="1"/>
  <c r="AS37" i="1"/>
  <c r="AU37" i="1"/>
  <c r="AT37" i="1"/>
  <c r="BJ17" i="1"/>
  <c r="BF17" i="1" s="1"/>
  <c r="AT44" i="1"/>
  <c r="AU44" i="1"/>
  <c r="AS44" i="1"/>
  <c r="BK7" i="1"/>
  <c r="BF48" i="1"/>
  <c r="U26" i="1"/>
  <c r="AP26" i="1"/>
  <c r="AQ26" i="1"/>
  <c r="AO26" i="1"/>
  <c r="BK27" i="1"/>
  <c r="BH44" i="1"/>
  <c r="BJ8" i="1"/>
  <c r="BF8" i="1" s="1"/>
  <c r="AT25" i="1"/>
  <c r="AU25" i="1"/>
  <c r="AS25" i="1"/>
  <c r="AU42" i="1" l="1"/>
  <c r="AT42" i="1"/>
  <c r="AS42" i="1"/>
  <c r="BJ7" i="1"/>
  <c r="BF7" i="1" s="1"/>
  <c r="AV37" i="1"/>
  <c r="A37" i="1" s="1"/>
  <c r="T37" i="1"/>
  <c r="T25" i="1"/>
  <c r="AV25" i="1"/>
  <c r="A25" i="1" s="1"/>
  <c r="BK26" i="1"/>
  <c r="BH45" i="1"/>
  <c r="T44" i="1"/>
  <c r="AV44" i="1"/>
  <c r="A44" i="1" s="1"/>
  <c r="BK15" i="1"/>
  <c r="BG48" i="1"/>
  <c r="AT20" i="1"/>
  <c r="BJ27" i="1"/>
  <c r="BF27" i="1" s="1"/>
  <c r="AF41" i="1"/>
  <c r="AN41" i="1" s="1"/>
  <c r="AU20" i="1"/>
  <c r="AS20" i="1"/>
  <c r="U43" i="1"/>
  <c r="AO43" i="1"/>
  <c r="AQ43" i="1"/>
  <c r="AP43" i="1"/>
  <c r="AU18" i="1"/>
  <c r="BJ16" i="1"/>
  <c r="BF16" i="1" s="1"/>
  <c r="AS18" i="1"/>
  <c r="AT18" i="1"/>
  <c r="AV18" i="1" s="1"/>
  <c r="BK6" i="1"/>
  <c r="BF49" i="1"/>
  <c r="AQ20" i="1" l="1"/>
  <c r="AV20" i="1"/>
  <c r="A20" i="1" s="1"/>
  <c r="BK14" i="1"/>
  <c r="BG49" i="1"/>
  <c r="AQ25" i="1"/>
  <c r="U25" i="1"/>
  <c r="AP25" i="1"/>
  <c r="AO25" i="1"/>
  <c r="AV42" i="1"/>
  <c r="A42" i="1" s="1"/>
  <c r="T42" i="1"/>
  <c r="AQ44" i="1"/>
  <c r="AP44" i="1"/>
  <c r="AO44" i="1"/>
  <c r="U44" i="1"/>
  <c r="BK5" i="1"/>
  <c r="BF50" i="1"/>
  <c r="AS31" i="1"/>
  <c r="AT31" i="1"/>
  <c r="AU31" i="1"/>
  <c r="BJ15" i="1"/>
  <c r="BF15" i="1" s="1"/>
  <c r="BK25" i="1"/>
  <c r="BH46" i="1"/>
  <c r="U37" i="1"/>
  <c r="AO37" i="1"/>
  <c r="AQ37" i="1"/>
  <c r="AP37" i="1"/>
  <c r="AT35" i="1"/>
  <c r="BJ6" i="1"/>
  <c r="BF6" i="1" s="1"/>
  <c r="AS35" i="1"/>
  <c r="AU35" i="1"/>
  <c r="AF35" i="1"/>
  <c r="AN35" i="1" s="1"/>
  <c r="AS40" i="1"/>
  <c r="AT40" i="1"/>
  <c r="AU40" i="1"/>
  <c r="BJ26" i="1"/>
  <c r="BF26" i="1" s="1"/>
  <c r="AT39" i="1" l="1"/>
  <c r="AS39" i="1"/>
  <c r="AU39" i="1"/>
  <c r="BJ25" i="1"/>
  <c r="BF25" i="1" s="1"/>
  <c r="AQ31" i="1"/>
  <c r="AV31" i="1"/>
  <c r="A31" i="1" s="1"/>
  <c r="AQ40" i="1"/>
  <c r="AV40" i="1"/>
  <c r="A40" i="1" s="1"/>
  <c r="U40" i="1"/>
  <c r="BK4" i="1"/>
  <c r="BF51" i="1"/>
  <c r="BK3" i="1" s="1"/>
  <c r="BK13" i="1"/>
  <c r="BG50" i="1"/>
  <c r="AV35" i="1"/>
  <c r="A35" i="1" s="1"/>
  <c r="U35" i="1"/>
  <c r="T35" i="1"/>
  <c r="AU24" i="1"/>
  <c r="BJ5" i="1"/>
  <c r="BF5" i="1" s="1"/>
  <c r="AT24" i="1"/>
  <c r="AS24" i="1"/>
  <c r="AU30" i="1"/>
  <c r="BJ14" i="1"/>
  <c r="BF14" i="1" s="1"/>
  <c r="AS30" i="1"/>
  <c r="AT30" i="1"/>
  <c r="BK24" i="1"/>
  <c r="BH47" i="1"/>
  <c r="AQ42" i="1"/>
  <c r="AP42" i="1"/>
  <c r="AO42" i="1"/>
  <c r="U42" i="1"/>
  <c r="AO35" i="1" l="1"/>
  <c r="AP35" i="1"/>
  <c r="AQ35" i="1"/>
  <c r="AU29" i="1"/>
  <c r="AT29" i="1"/>
  <c r="BJ13" i="1"/>
  <c r="BF13" i="1" s="1"/>
  <c r="AS29" i="1"/>
  <c r="AV30" i="1"/>
  <c r="A30" i="1" s="1"/>
  <c r="U30" i="1"/>
  <c r="T30" i="1"/>
  <c r="BK23" i="1"/>
  <c r="BH48" i="1"/>
  <c r="AS23" i="1"/>
  <c r="AT23" i="1"/>
  <c r="AU23" i="1"/>
  <c r="BJ4" i="1"/>
  <c r="BF4" i="1" s="1"/>
  <c r="AV39" i="1"/>
  <c r="A39" i="1" s="1"/>
  <c r="T39" i="1"/>
  <c r="T24" i="1"/>
  <c r="AV24" i="1"/>
  <c r="A24" i="1" s="1"/>
  <c r="AS41" i="1"/>
  <c r="BJ3" i="1"/>
  <c r="BF3" i="1" s="1"/>
  <c r="AU41" i="1"/>
  <c r="AT41" i="1"/>
  <c r="AF17" i="1"/>
  <c r="AK17" i="1" s="1"/>
  <c r="AM17" i="1" s="1"/>
  <c r="BJ24" i="1"/>
  <c r="BF24" i="1" s="1"/>
  <c r="BK12" i="1"/>
  <c r="BJ12" i="1" s="1"/>
  <c r="BF12" i="1" s="1"/>
  <c r="BG51" i="1"/>
  <c r="BK11" i="1" s="1"/>
  <c r="AH17" i="1" l="1"/>
  <c r="A17" i="1" s="1"/>
  <c r="AF23" i="1"/>
  <c r="AN23" i="1" s="1"/>
  <c r="BJ11" i="1"/>
  <c r="BF11" i="1" s="1"/>
  <c r="AO39" i="1"/>
  <c r="U39" i="1"/>
  <c r="AP39" i="1"/>
  <c r="AQ39" i="1"/>
  <c r="AQ30" i="1"/>
  <c r="AP30" i="1"/>
  <c r="AO30" i="1"/>
  <c r="BK22" i="1"/>
  <c r="BH49" i="1"/>
  <c r="AP24" i="1"/>
  <c r="U24" i="1"/>
  <c r="AO24" i="1"/>
  <c r="AQ24" i="1"/>
  <c r="AF19" i="1"/>
  <c r="AK19" i="1" s="1"/>
  <c r="AM19" i="1" s="1"/>
  <c r="AU34" i="1"/>
  <c r="AS34" i="1"/>
  <c r="BJ23" i="1"/>
  <c r="BF23" i="1" s="1"/>
  <c r="AT34" i="1"/>
  <c r="AV29" i="1"/>
  <c r="A29" i="1" s="1"/>
  <c r="U29" i="1"/>
  <c r="T29" i="1"/>
  <c r="AV41" i="1"/>
  <c r="A41" i="1" s="1"/>
  <c r="T41" i="1"/>
  <c r="AV23" i="1"/>
  <c r="A23" i="1" s="1"/>
  <c r="T23" i="1"/>
  <c r="AH19" i="1" l="1"/>
  <c r="A19" i="1" s="1"/>
  <c r="AN17" i="1"/>
  <c r="AQ23" i="1"/>
  <c r="AO23" i="1"/>
  <c r="U23" i="1"/>
  <c r="AP23" i="1"/>
  <c r="AP29" i="1"/>
  <c r="AO29" i="1"/>
  <c r="AQ29" i="1"/>
  <c r="BK21" i="1"/>
  <c r="BH50" i="1"/>
  <c r="AV34" i="1"/>
  <c r="A34" i="1" s="1"/>
  <c r="AQ34" i="1"/>
  <c r="AT45" i="1"/>
  <c r="AF18" i="1"/>
  <c r="AK18" i="1" s="1"/>
  <c r="AM18" i="1" s="1"/>
  <c r="AT33" i="1"/>
  <c r="AU33" i="1"/>
  <c r="AS45" i="1"/>
  <c r="AS33" i="1"/>
  <c r="BJ22" i="1"/>
  <c r="BF22" i="1" s="1"/>
  <c r="AU45" i="1"/>
  <c r="AO41" i="1"/>
  <c r="AQ41" i="1"/>
  <c r="U41" i="1"/>
  <c r="AP41" i="1"/>
  <c r="AO17" i="1" l="1"/>
  <c r="AP17" i="1"/>
  <c r="AQ17" i="1"/>
  <c r="AH18" i="1"/>
  <c r="A18" i="1" s="1"/>
  <c r="AN19" i="1"/>
  <c r="T45" i="1"/>
  <c r="AV45" i="1"/>
  <c r="A45" i="1" s="1"/>
  <c r="BJ21" i="1"/>
  <c r="BF21" i="1" s="1"/>
  <c r="AF21" i="1"/>
  <c r="AK21" i="1" s="1"/>
  <c r="AM21" i="1" s="1"/>
  <c r="AQ33" i="1"/>
  <c r="AV33" i="1"/>
  <c r="A33" i="1" s="1"/>
  <c r="BK20" i="1"/>
  <c r="BH51" i="1"/>
  <c r="BK19" i="1" s="1"/>
  <c r="AO19" i="1" l="1"/>
  <c r="AP19" i="1"/>
  <c r="AQ19" i="1"/>
  <c r="AH21" i="1"/>
  <c r="A21" i="1" s="1"/>
  <c r="AN18" i="1"/>
  <c r="AS32" i="1"/>
  <c r="BJ20" i="1"/>
  <c r="BF20" i="1" s="1"/>
  <c r="AT32" i="1"/>
  <c r="AU32" i="1"/>
  <c r="AU36" i="1"/>
  <c r="BJ19" i="1"/>
  <c r="BF19" i="1" s="1"/>
  <c r="AS36" i="1"/>
  <c r="AT36" i="1"/>
  <c r="AO45" i="1"/>
  <c r="AQ45" i="1"/>
  <c r="AP45" i="1"/>
  <c r="U45" i="1"/>
  <c r="A53" i="1" s="1"/>
  <c r="AO18" i="1" l="1"/>
  <c r="AP18" i="1"/>
  <c r="AQ18" i="1"/>
  <c r="AN21" i="1"/>
  <c r="AP21" i="1" s="1"/>
  <c r="A51" i="1"/>
  <c r="A52" i="1"/>
  <c r="AQ36" i="1"/>
  <c r="AV36" i="1"/>
  <c r="A36" i="1" s="1"/>
  <c r="AQ32" i="1"/>
  <c r="AV32" i="1"/>
  <c r="A32" i="1" s="1"/>
  <c r="AQ21" i="1" l="1"/>
  <c r="AO21" i="1"/>
</calcChain>
</file>

<file path=xl/comments1.xml><?xml version="1.0" encoding="utf-8"?>
<comments xmlns="http://schemas.openxmlformats.org/spreadsheetml/2006/main">
  <authors>
    <author>Van Seventer, Antony</author>
  </authors>
  <commentList>
    <comment ref="AH1" authorId="0">
      <text>
        <r>
          <rPr>
            <b/>
            <sz val="8"/>
            <color indexed="81"/>
            <rFont val="Tahoma"/>
            <family val="2"/>
          </rPr>
          <t xml:space="preserve">"ComingFrom" named variable
</t>
        </r>
        <r>
          <rPr>
            <sz val="8"/>
            <color indexed="81"/>
            <rFont val="Tahoma"/>
            <family val="2"/>
          </rPr>
          <t xml:space="preserve">
</t>
        </r>
      </text>
    </comment>
    <comment ref="AM1" authorId="0">
      <text>
        <r>
          <rPr>
            <b/>
            <sz val="8"/>
            <color indexed="81"/>
            <rFont val="Tahoma"/>
            <family val="2"/>
          </rPr>
          <t>"MigrationData" named field.  
TRUE if there is valid 
migration data from automated HASP Translation routine and area.</t>
        </r>
      </text>
    </comment>
    <comment ref="AC2" authorId="0">
      <text>
        <r>
          <rPr>
            <b/>
            <sz val="8"/>
            <color indexed="81"/>
            <rFont val="Tahoma"/>
            <family val="2"/>
          </rPr>
          <t>This Columntells you the choice parameter for migrating from ACS.
Auto means it always migrates
Select means it migrates if previously purchased
Order means it doesn't migrate and you have to order
N/A means not available or applicable</t>
        </r>
      </text>
    </comment>
    <comment ref="AD2" authorId="0">
      <text>
        <r>
          <rPr>
            <sz val="8"/>
            <color indexed="81"/>
            <rFont val="Tahoma"/>
            <family val="2"/>
          </rPr>
          <t xml:space="preserve">This Columntells you the choice parameter for migrating from ISS45. 
</t>
        </r>
      </text>
    </comment>
    <comment ref="AE2" authorId="0">
      <text>
        <r>
          <rPr>
            <b/>
            <sz val="8"/>
            <color indexed="81"/>
            <rFont val="Tahoma"/>
            <family val="2"/>
          </rPr>
          <t xml:space="preserve">This Columntells you the choice parameter for migrating from ISS45 Exp/Esp. </t>
        </r>
        <r>
          <rPr>
            <sz val="8"/>
            <color indexed="81"/>
            <rFont val="Tahoma"/>
            <family val="2"/>
          </rPr>
          <t xml:space="preserve">
</t>
        </r>
      </text>
    </comment>
    <comment ref="AF2" authorId="0">
      <text>
        <r>
          <rPr>
            <b/>
            <sz val="8"/>
            <color indexed="81"/>
            <rFont val="Tahoma"/>
            <family val="2"/>
          </rPr>
          <t>Pulls the data over from the old system if data is available.  
Some of the entries in this column may be overridden by True/False inserted directly in the column if the data cannot be brought over or if it is not applicable.</t>
        </r>
        <r>
          <rPr>
            <sz val="8"/>
            <color indexed="81"/>
            <rFont val="Tahoma"/>
            <family val="2"/>
          </rPr>
          <t xml:space="preserve">
</t>
        </r>
      </text>
    </comment>
    <comment ref="AG2" authorId="0">
      <text>
        <r>
          <rPr>
            <b/>
            <sz val="8"/>
            <color indexed="81"/>
            <rFont val="Tahoma"/>
            <family val="2"/>
          </rPr>
          <t xml:space="preserve">Depending upon which migration has been selected in StoreType, when Purpose is Migrating, this column pulls the correct option (Auto, Select, Order or N/A from the correct column.
The selection may be altered if there is data from the system being migrated.
</t>
        </r>
        <r>
          <rPr>
            <sz val="8"/>
            <color indexed="81"/>
            <rFont val="Tahoma"/>
            <family val="2"/>
          </rPr>
          <t xml:space="preserve">
</t>
        </r>
      </text>
    </comment>
    <comment ref="AH2" authorId="0">
      <text>
        <r>
          <rPr>
            <b/>
            <sz val="8"/>
            <color indexed="81"/>
            <rFont val="Tahoma"/>
            <family val="2"/>
          </rPr>
          <t xml:space="preserve">Pulls substitute text for the item description to be used when Purpose is Migration.  </t>
        </r>
        <r>
          <rPr>
            <sz val="8"/>
            <color indexed="81"/>
            <rFont val="Tahoma"/>
            <family val="2"/>
          </rPr>
          <t xml:space="preserve">
- Once the "HAD" field has been populated, the Migration Text goes to &lt;BLANK&gt; so the standard text will be used once a selection has been made.
- Otherwise, it pulls the Auto, Select, Order or N/A Column based on the Migration Message Type column.
- if there is valid migration data from the previous system, then the 'Migrates' column will have &lt;TRUE&gt; at the top (the "MigrationData" named variable) and replacement text that indicates if the item was licensed and can migrate (or not).  If there is data, the replacement text from the Migrates column is used instead.
However, if "N/A" is the Message Type field, it's assumed that N/A is the controlling decision for this item, and the selection criteria in Final Migration Text fields below give it priority.</t>
        </r>
      </text>
    </comment>
    <comment ref="AM2" authorId="0">
      <text>
        <r>
          <rPr>
            <b/>
            <sz val="8"/>
            <color indexed="81"/>
            <rFont val="Tahoma"/>
            <family val="2"/>
          </rPr>
          <t xml:space="preserve">This column provides replacement text for the Migration Text fields when it's confirmed that there is valid migration data from the previous HASP information.
The text can be positive or negative, and most cases use the standard text from "NothingToMigrate" or "SomethingToMigrate."  If the text is here, it will replace the usual "Final Migration Text for Description field" when the automated HASP migration data is available.
</t>
        </r>
      </text>
    </comment>
    <comment ref="AN2" authorId="0">
      <text>
        <r>
          <rPr>
            <b/>
            <sz val="8"/>
            <color indexed="81"/>
            <rFont val="Tahoma"/>
            <family val="2"/>
          </rPr>
          <t>This field provides the color specification for the Description color if migrating.</t>
        </r>
      </text>
    </comment>
    <comment ref="AV2" authorId="0">
      <text>
        <r>
          <rPr>
            <b/>
            <sz val="8"/>
            <color indexed="81"/>
            <rFont val="Tahoma"/>
            <family val="2"/>
          </rPr>
          <t xml:space="preserve">This column provides replacement text for the Migration Text fields when it's confirmed that there is valid migration data from the previous HASP information.
The text can be positive or negative, and most cases use the standard text from "NothingToMigrate" or "SomethingToMigrate."  If the text is here, it will replace the usual "Final Migration Text for Description field" when the automated HASP migration data is available.
</t>
        </r>
      </text>
    </comment>
    <comment ref="S3" authorId="0">
      <text>
        <r>
          <rPr>
            <b/>
            <sz val="8"/>
            <color indexed="81"/>
            <rFont val="Tahoma"/>
            <family val="2"/>
          </rPr>
          <t xml:space="preserve">If more than two of the address (AddressMissing) or dealer information (PartnerMissing) items are missing, thes two T/F boxes are set to TRUE.  
If true, they replace (at the Error Message level) the four lines with a single comprehensive line.  Otherwise, the individual lines for each item are printed.  
Both the AddressMissing and PartnerMissing messages are handled as a logical option in the first of the four potential error messages - this way they'll be the first message and not interspersed.
This prevents eight separate error messages when the user hasn't really started yet.  </t>
        </r>
        <r>
          <rPr>
            <sz val="8"/>
            <color indexed="81"/>
            <rFont val="Tahoma"/>
            <family val="2"/>
          </rPr>
          <t xml:space="preserve">
The Box below does the same thing except for the Partner Name information list.
</t>
        </r>
      </text>
    </comment>
    <comment ref="Q8" authorId="0">
      <text>
        <r>
          <rPr>
            <b/>
            <sz val="8"/>
            <color indexed="81"/>
            <rFont val="Tahoma"/>
            <family val="2"/>
          </rPr>
          <t>Reads TRUE if A8 prompt include the arrow (►) character?</t>
        </r>
      </text>
    </comment>
    <comment ref="R8" authorId="0">
      <text>
        <r>
          <rPr>
            <b/>
            <sz val="8"/>
            <color indexed="81"/>
            <rFont val="Tahoma"/>
            <family val="2"/>
          </rPr>
          <t>Reads TRUE if something was entered in G8</t>
        </r>
      </text>
    </comment>
    <comment ref="T8" authorId="0">
      <text>
        <r>
          <rPr>
            <b/>
            <sz val="8"/>
            <color indexed="81"/>
            <rFont val="Tahoma"/>
            <family val="2"/>
          </rPr>
          <t>Reads TRUE if data is required in G8 but not yet provided.</t>
        </r>
      </text>
    </comment>
    <comment ref="T12" authorId="0">
      <text>
        <r>
          <rPr>
            <b/>
            <sz val="8"/>
            <color indexed="81"/>
            <rFont val="Tahoma"/>
            <family val="2"/>
          </rPr>
          <t xml:space="preserve">If this is Express or Espresso and the total lane quantity is more than 5, then TRUE for Error
</t>
        </r>
      </text>
    </comment>
    <comment ref="AR14" authorId="0">
      <text>
        <r>
          <rPr>
            <b/>
            <sz val="8"/>
            <color indexed="81"/>
            <rFont val="Tahoma"/>
            <family val="2"/>
          </rPr>
          <t>This row has a different command to enforce no Express Workstations.</t>
        </r>
        <r>
          <rPr>
            <sz val="8"/>
            <color indexed="81"/>
            <rFont val="Tahoma"/>
            <family val="2"/>
          </rPr>
          <t xml:space="preserve">
</t>
        </r>
      </text>
    </comment>
    <comment ref="Q16" authorId="0">
      <text>
        <r>
          <rPr>
            <b/>
            <sz val="8"/>
            <color indexed="81"/>
            <rFont val="Tahoma"/>
            <family val="2"/>
          </rPr>
          <t>Reads TRUE if the ADDING NOW EPS option will need to be selected (based on the specified SKIF context) but hasn't been selected yet.</t>
        </r>
        <r>
          <rPr>
            <sz val="8"/>
            <color indexed="81"/>
            <rFont val="Tahoma"/>
            <family val="2"/>
          </rPr>
          <t xml:space="preserve">
</t>
        </r>
      </text>
    </comment>
    <comment ref="R16" authorId="0">
      <text>
        <r>
          <rPr>
            <b/>
            <sz val="8"/>
            <color indexed="81"/>
            <rFont val="Tahoma"/>
            <family val="2"/>
          </rPr>
          <t>Reads TRUE if the ALREADY HAS EPS option will need to be selected (based on the specified SKIF context) but hasn't been selected yet.</t>
        </r>
      </text>
    </comment>
    <comment ref="S16" authorId="0">
      <text>
        <r>
          <rPr>
            <b/>
            <sz val="8"/>
            <color indexed="81"/>
            <rFont val="Tahoma"/>
            <family val="2"/>
          </rPr>
          <t>Reads TRUE if either Click Here selection is made but shouldn't be (no payments options should be offered)</t>
        </r>
        <r>
          <rPr>
            <sz val="8"/>
            <color indexed="81"/>
            <rFont val="Tahoma"/>
            <family val="2"/>
          </rPr>
          <t xml:space="preserve">
</t>
        </r>
      </text>
    </comment>
    <comment ref="T16" authorId="0">
      <text>
        <r>
          <rPr>
            <b/>
            <sz val="8"/>
            <color indexed="81"/>
            <rFont val="Tahoma"/>
            <family val="2"/>
          </rPr>
          <t>Reads TRUE if either CLICK HERE EPS Option  is needed but not selected, FALSE otherwise.  Not considered a problem yet (TRUE) if Row 8 is not yet resolved.</t>
        </r>
      </text>
    </comment>
    <comment ref="AQ17" authorId="0">
      <text>
        <r>
          <rPr>
            <b/>
            <sz val="8"/>
            <color indexed="81"/>
            <rFont val="Tahoma"/>
            <family val="2"/>
          </rPr>
          <t xml:space="preserve">This block has been modified to force Green in the AddBox and inhibit Yellow in the HasBox.  This is to drive ordering the CP features instead of trying to migrate them.
</t>
        </r>
      </text>
    </comment>
    <comment ref="AQ18" authorId="0">
      <text>
        <r>
          <rPr>
            <b/>
            <sz val="8"/>
            <color indexed="81"/>
            <rFont val="Tahoma"/>
            <family val="2"/>
          </rPr>
          <t xml:space="preserve">This block has been modified to force Green in the AddBox and inhibit Yellow in the HasBox.  This is to drive ordering the CP features instead of trying to migrate them.
</t>
        </r>
      </text>
    </comment>
    <comment ref="AQ19" authorId="0">
      <text>
        <r>
          <rPr>
            <b/>
            <sz val="8"/>
            <color indexed="81"/>
            <rFont val="Tahoma"/>
            <family val="2"/>
          </rPr>
          <t xml:space="preserve">This block has been modified to force Green in the AddBox and inhibit Yellow in the HasBox.  This is to drive ordering the CP features instead of trying to migrate them.
</t>
        </r>
      </text>
    </comment>
    <comment ref="AR19" authorId="0">
      <text>
        <r>
          <rPr>
            <b/>
            <sz val="8"/>
            <color indexed="81"/>
            <rFont val="Tahoma"/>
            <family val="2"/>
          </rPr>
          <t xml:space="preserve">Prevents both ECCs from being green at the same time.
</t>
        </r>
      </text>
    </comment>
    <comment ref="AQ20" authorId="0">
      <text>
        <r>
          <rPr>
            <b/>
            <sz val="8"/>
            <color indexed="81"/>
            <rFont val="Tahoma"/>
            <family val="2"/>
          </rPr>
          <t xml:space="preserve">This block has been modified to force Green in the AddBox and inhibit Yellow in the HasBox.  This is to drive ordering the CP features instead of trying to migrate them.
</t>
        </r>
      </text>
    </comment>
    <comment ref="AR20" authorId="0">
      <text>
        <r>
          <rPr>
            <b/>
            <sz val="8"/>
            <color indexed="81"/>
            <rFont val="Tahoma"/>
            <family val="2"/>
          </rPr>
          <t>Prevents both ECCs from being green at the same time.</t>
        </r>
      </text>
    </comment>
    <comment ref="AB21" authorId="0">
      <text>
        <r>
          <rPr>
            <sz val="8"/>
            <color indexed="81"/>
            <rFont val="Tahoma"/>
            <family val="2"/>
          </rPr>
          <t xml:space="preserve">These are "smart" so that the lines using these items in the SKIF will include the PINs, PIDs, Comments etc.  similar to most of the lines. 
</t>
        </r>
      </text>
    </comment>
    <comment ref="AQ21" authorId="0">
      <text>
        <r>
          <rPr>
            <b/>
            <sz val="8"/>
            <color indexed="81"/>
            <rFont val="Tahoma"/>
            <family val="2"/>
          </rPr>
          <t xml:space="preserve">This block has been modified to force Green in the AddBox and inhibit Yellow in the HasBox.  This is to drive ordering the CP features instead of trying to migrate them.
</t>
        </r>
      </text>
    </comment>
    <comment ref="Q50" authorId="0">
      <text>
        <r>
          <rPr>
            <b/>
            <sz val="8"/>
            <color indexed="81"/>
            <rFont val="Tahoma"/>
            <family val="2"/>
          </rPr>
          <t xml:space="preserve">Is there a key number in the first slot?
</t>
        </r>
      </text>
    </comment>
    <comment ref="R50" authorId="0">
      <text>
        <r>
          <rPr>
            <b/>
            <sz val="8"/>
            <color indexed="81"/>
            <rFont val="Tahoma"/>
            <family val="2"/>
          </rPr>
          <t xml:space="preserve">Is there a key number in the second slot?
</t>
        </r>
        <r>
          <rPr>
            <sz val="8"/>
            <color indexed="81"/>
            <rFont val="Tahoma"/>
            <family val="2"/>
          </rPr>
          <t xml:space="preserve">
</t>
        </r>
      </text>
    </comment>
    <comment ref="S50" authorId="0">
      <text>
        <r>
          <rPr>
            <sz val="8"/>
            <color indexed="81"/>
            <rFont val="Tahoma"/>
            <family val="2"/>
          </rPr>
          <t xml:space="preserve">Premature if you don't know what kind of system this is yet
</t>
        </r>
      </text>
    </comment>
    <comment ref="T50" authorId="0">
      <text>
        <r>
          <rPr>
            <b/>
            <sz val="8"/>
            <color indexed="81"/>
            <rFont val="Tahoma"/>
            <family val="2"/>
          </rPr>
          <t xml:space="preserve">Read: need nums from dealer
Write: don't need input - will write them in
</t>
        </r>
      </text>
    </comment>
    <comment ref="X50" authorId="0">
      <text>
        <r>
          <rPr>
            <b/>
            <sz val="8"/>
            <color indexed="81"/>
            <rFont val="Tahoma"/>
            <family val="2"/>
          </rPr>
          <t xml:space="preserve">Provides STD reading (needs two keys) only if confirmed NOT to be Express-Espresso.    Doing it this way ensures that a blank persisting in Row 8 doesn't give a premature reading that one key is all that's needed.  Otherwise, "Exp".
</t>
        </r>
      </text>
    </comment>
    <comment ref="Y50" authorId="0">
      <text>
        <r>
          <rPr>
            <b/>
            <sz val="8"/>
            <color indexed="81"/>
            <rFont val="Tahoma"/>
            <family val="2"/>
          </rPr>
          <t>Confirmed as having the MFS → LFS Swap before this order.  So will still require two keys if swap not done yet, but relieves responsibility if the swap was done in the past and only one key is left when starting this order</t>
        </r>
      </text>
    </comment>
    <comment ref="Z50" authorId="0">
      <text>
        <r>
          <rPr>
            <b/>
            <sz val="8"/>
            <color indexed="81"/>
            <rFont val="Tahoma"/>
            <family val="2"/>
          </rPr>
          <t xml:space="preserve">Checks first if an Express/Espresso license, then if so, checks if Express Replication was purchased.  Reads out "SGL" if a single key or "REP" if the system has two keys.  ISS45 Standard will always be "REP" even if the workstation has been swapped - that distinction is made elsewhere.
</t>
        </r>
      </text>
    </comment>
    <comment ref="U51" authorId="0">
      <text>
        <r>
          <rPr>
            <b/>
            <sz val="8"/>
            <color indexed="81"/>
            <rFont val="Tahoma"/>
            <family val="2"/>
          </rPr>
          <t xml:space="preserve">Warnings for adding items the system already has, or for indicating values for Already Has in new systems.  It selects out cases where the payments options have been specified (not "Click Here") that would otherwise cause an error that would trigger the statement here.  That error situation is handled up there with the Payments Selection </t>
        </r>
      </text>
    </comment>
    <comment ref="AA51" authorId="0">
      <text>
        <r>
          <rPr>
            <b/>
            <sz val="8"/>
            <color indexed="81"/>
            <rFont val="Tahoma"/>
            <family val="2"/>
          </rPr>
          <t>Parses Comment text to test for the system having only one key according to the dealer.</t>
        </r>
      </text>
    </comment>
  </commentList>
</comments>
</file>

<file path=xl/sharedStrings.xml><?xml version="1.0" encoding="utf-8"?>
<sst xmlns="http://schemas.openxmlformats.org/spreadsheetml/2006/main" count="529" uniqueCount="368">
  <si>
    <t>ISS45 Software Key Information Form</t>
  </si>
  <si>
    <t>(for NCR use only)</t>
  </si>
  <si>
    <t>Store Name:</t>
  </si>
  <si>
    <t>Store Street:</t>
  </si>
  <si>
    <t>Store Phone:</t>
  </si>
  <si>
    <t>This is a New Standard ISS45 Store</t>
  </si>
  <si>
    <t>This is a New ISS45 Express Store</t>
  </si>
  <si>
    <t>Zero Lane History License</t>
  </si>
  <si>
    <t>This is currently an ISS45 Standard Store</t>
  </si>
  <si>
    <t>This is currently an ISS45 Express Store</t>
  </si>
  <si>
    <t>This is currently an ISS45 Espresso Store</t>
  </si>
  <si>
    <t>Log Number:</t>
  </si>
  <si>
    <t>This is a New ISS45 Espresso Store</t>
  </si>
  <si>
    <t>ISS45 Express Upgd to Std</t>
  </si>
  <si>
    <t>CP Criterion</t>
  </si>
  <si>
    <t>CP Summit</t>
  </si>
  <si>
    <t>CP 1-2-3</t>
  </si>
  <si>
    <t>WinEPS</t>
  </si>
  <si>
    <t>Stand-Beside</t>
  </si>
  <si>
    <t>No Payments</t>
  </si>
  <si>
    <t>Store City/State/Zip:</t>
  </si>
  <si>
    <t>Must Select!</t>
  </si>
  <si>
    <t>Ohio</t>
  </si>
  <si>
    <t>Must Select - Click Here</t>
  </si>
  <si>
    <t>40304/xxx</t>
  </si>
  <si>
    <t>40304/KISMFSS</t>
  </si>
  <si>
    <t>45455/xxx</t>
  </si>
  <si>
    <t>45PO-01A etc.</t>
  </si>
  <si>
    <t>45180/063, /065</t>
  </si>
  <si>
    <t>45180/076</t>
  </si>
  <si>
    <t>45180/077</t>
  </si>
  <si>
    <t>45180/078</t>
  </si>
  <si>
    <t>45180/084</t>
  </si>
  <si>
    <t>44455/001</t>
  </si>
  <si>
    <t>45025/001</t>
  </si>
  <si>
    <t>45180/007</t>
  </si>
  <si>
    <t>45180/017</t>
  </si>
  <si>
    <t>45180/019</t>
  </si>
  <si>
    <t>45180/072, /074</t>
  </si>
  <si>
    <t>45180/031</t>
  </si>
  <si>
    <t>45180/035</t>
  </si>
  <si>
    <t>45180/037</t>
  </si>
  <si>
    <t>45180/045, /045V8U, /045SALF, /060</t>
  </si>
  <si>
    <t>45180/050</t>
  </si>
  <si>
    <t>45180/061</t>
  </si>
  <si>
    <t>45180/075</t>
  </si>
  <si>
    <t>45180/079</t>
  </si>
  <si>
    <t>45180/082</t>
  </si>
  <si>
    <t>45180/083</t>
  </si>
  <si>
    <t>45180/066</t>
  </si>
  <si>
    <t>45180/069</t>
  </si>
  <si>
    <t>45180/086</t>
  </si>
  <si>
    <t>45180/087</t>
  </si>
  <si>
    <t>45180/091</t>
  </si>
  <si>
    <t>45180/092</t>
  </si>
  <si>
    <t>45180/095</t>
  </si>
  <si>
    <t>US45IF</t>
  </si>
  <si>
    <t>SSCO45IF</t>
  </si>
  <si>
    <t>SCS3UG</t>
  </si>
  <si>
    <t>Number of POS Terminals</t>
  </si>
  <si>
    <t>Number of PocketOffice Units in Store</t>
  </si>
  <si>
    <t>WinEPS/OpenEPS Interface</t>
  </si>
  <si>
    <t>ISS45 Query Language</t>
  </si>
  <si>
    <t>SIL Interface and Engine</t>
  </si>
  <si>
    <t>ProLogic / YOU Tech / GreenPoints / S&amp;H / xiNETix / APT</t>
  </si>
  <si>
    <t>Concord Interface</t>
  </si>
  <si>
    <t>Catalina/Fuel Links/Excentus Interface</t>
  </si>
  <si>
    <t>Advanced Promotions</t>
  </si>
  <si>
    <t>On-Line/Corema Shopper Promotions</t>
  </si>
  <si>
    <t>V7 Pick-5 + Trickle Feed Option</t>
  </si>
  <si>
    <t>V8 Table Extracts Reporting Option</t>
  </si>
  <si>
    <t>U-Scan Interface</t>
  </si>
  <si>
    <t>Balance Innovations Interface</t>
  </si>
  <si>
    <t>LaneHawk Adapter/Interface</t>
  </si>
  <si>
    <t>FSA Option</t>
  </si>
  <si>
    <t>Basic Accounts Receivable</t>
  </si>
  <si>
    <t>ISS45 V8 Option</t>
  </si>
  <si>
    <t>ISS45 V8 Fuel Option</t>
  </si>
  <si>
    <t>ISS45 V8 Fuel Car Wash Option</t>
  </si>
  <si>
    <t>NCR SSCO Interface</t>
  </si>
  <si>
    <t>G330-0080-0000</t>
  </si>
  <si>
    <t>G330-0057-0000</t>
  </si>
  <si>
    <t>G330-0060-0000</t>
  </si>
  <si>
    <t>G330-0069-0000</t>
  </si>
  <si>
    <t>G330-0047-0000</t>
  </si>
  <si>
    <t>G330-0064-0000</t>
  </si>
  <si>
    <t>G330-0067/0068-0000</t>
  </si>
  <si>
    <t>G330-0071-0000</t>
  </si>
  <si>
    <t>G330-0079-0000</t>
  </si>
  <si>
    <t>G330-0081-0000</t>
  </si>
  <si>
    <t>G330-0059-0000</t>
  </si>
  <si>
    <t>G330-0066-0000</t>
  </si>
  <si>
    <t>G330-0054/-0055-0000</t>
  </si>
  <si>
    <t>G330-0078-0000</t>
  </si>
  <si>
    <t>G770-0046-0000</t>
  </si>
  <si>
    <t>G330-0056-0000</t>
  </si>
  <si>
    <t>G330-0077/0092-0000</t>
  </si>
  <si>
    <t>G330-0063-0000</t>
  </si>
  <si>
    <t>G330-0089/0090/0194/0195-0000</t>
  </si>
  <si>
    <t>G330-0091-0000</t>
  </si>
  <si>
    <t>N/A</t>
  </si>
  <si>
    <t>G330-0061/0062-0000</t>
  </si>
  <si>
    <t>G330-0222/0223-0000</t>
  </si>
  <si>
    <t>Withdrawn</t>
  </si>
  <si>
    <t>PINs:</t>
  </si>
  <si>
    <t>PIDs:</t>
  </si>
  <si>
    <t>Click to See</t>
  </si>
  <si>
    <t>Workstation licenses purchased</t>
  </si>
  <si>
    <t>ReceiptWare Option for TPG Printers Only</t>
  </si>
  <si>
    <t>Loyalty LPe/DRe Option</t>
  </si>
  <si>
    <t>NCR PID TBS</t>
  </si>
  <si>
    <t>No Longer Requires Key!</t>
  </si>
  <si>
    <t>for Tx/NM, Ohio etc.</t>
  </si>
  <si>
    <t>44555/001SM1</t>
  </si>
  <si>
    <t>44555/001SM2</t>
  </si>
  <si>
    <t>44555/001ACS</t>
  </si>
  <si>
    <t>G330-0086-0000</t>
  </si>
  <si>
    <t>G330-0087-0000</t>
  </si>
  <si>
    <t>G330-0088-0000</t>
  </si>
  <si>
    <t>Signature Capture Option</t>
  </si>
  <si>
    <t>Partner NCR ID:</t>
  </si>
  <si>
    <t>Texas/NM</t>
  </si>
  <si>
    <t xml:space="preserve"> </t>
  </si>
  <si>
    <t>New ISS45 Store</t>
  </si>
  <si>
    <t>Upgrading Existing Store</t>
  </si>
  <si>
    <t>Migrating to ISS45</t>
  </si>
  <si>
    <t>Replace HASP Keys Only</t>
  </si>
  <si>
    <t>Store is Migrating from ScanMaster V2 to ISS45</t>
  </si>
  <si>
    <t>Store is Migrating from ScanMaster V1 to ISS45</t>
  </si>
  <si>
    <t>Store is Migrating from ACS/ACS-IR to ISS45</t>
  </si>
  <si>
    <t>WinEPS/CP Rqd</t>
  </si>
  <si>
    <t>Third-Party EPS I/F (RBSLynk, Shazam etc.)</t>
  </si>
  <si>
    <t>Express/Espresso Bonus Coupon Option</t>
  </si>
  <si>
    <t>Express/Espresso Safe Accounting Option</t>
  </si>
  <si>
    <t>Express C/S Replication</t>
  </si>
  <si>
    <t>Two keys Allowed: (a) Std / (b) No Swap / (c) Express Replication / (d) Result</t>
  </si>
  <si>
    <t>Partner P.O. Num:</t>
  </si>
  <si>
    <t>Your P.O. must order per lane!</t>
  </si>
  <si>
    <t>CLICK HERE!</t>
  </si>
  <si>
    <t>Withdrawn - No New Sale</t>
  </si>
  <si>
    <t>Partner Co. Name:</t>
  </si>
  <si>
    <t>Purpose</t>
  </si>
  <si>
    <t>POS</t>
  </si>
  <si>
    <t>WkStn</t>
  </si>
  <si>
    <t>PoF</t>
  </si>
  <si>
    <t>iFlag1</t>
  </si>
  <si>
    <t>iFlag2</t>
  </si>
  <si>
    <t>iFlag3</t>
  </si>
  <si>
    <t>Rule for</t>
  </si>
  <si>
    <t>Data from</t>
  </si>
  <si>
    <t>Migration</t>
  </si>
  <si>
    <t>Migration Text if...</t>
  </si>
  <si>
    <t>Mig Dscrp</t>
  </si>
  <si>
    <t>ACS</t>
  </si>
  <si>
    <t>Auto</t>
  </si>
  <si>
    <t>Select</t>
  </si>
  <si>
    <t>Order</t>
  </si>
  <si>
    <t>(Doorstop)</t>
  </si>
  <si>
    <t>Component</t>
  </si>
  <si>
    <t>Features Enabled</t>
  </si>
  <si>
    <t>1. FSA (was PPM query)</t>
  </si>
  <si>
    <t>1. FSA</t>
  </si>
  <si>
    <t>2. SIL</t>
  </si>
  <si>
    <t>3. ProLogic / YouTech / S&amp;H</t>
  </si>
  <si>
    <t>3. ProLogic/YouTech/S&amp;H</t>
  </si>
  <si>
    <t>4. Texas WIC (was Infoscan)</t>
  </si>
  <si>
    <t>4. Texas WIC</t>
  </si>
  <si>
    <t>6. Concord</t>
  </si>
  <si>
    <t>7. Catalina</t>
  </si>
  <si>
    <t>8. ESL Interface (was 3rd Party EPS, was Pay Path)</t>
  </si>
  <si>
    <t>8. Pricer</t>
  </si>
  <si>
    <t>9. Shelf Wizards or ISS45 EPS (both obsolete)</t>
  </si>
  <si>
    <t>9. Shelf Wizards / ISS45 EPS</t>
  </si>
  <si>
    <t>10. Frequent Shopper Express</t>
  </si>
  <si>
    <t>11. Bonus coupon</t>
  </si>
  <si>
    <t>11. Bonus Coupon</t>
  </si>
  <si>
    <t>12. Safe accounting</t>
  </si>
  <si>
    <t>12. Safe Accounting</t>
  </si>
  <si>
    <t>13. Advanced Promotions Option</t>
  </si>
  <si>
    <t>13. Advanced Promotions</t>
  </si>
  <si>
    <t>14. Signature Capture (was PCCS)</t>
  </si>
  <si>
    <t>14. Signature Capture</t>
  </si>
  <si>
    <t>15. LaneHawk (was Enhanced Frequent Shopper/RoundHouse)</t>
  </si>
  <si>
    <t>15. LaneHawk</t>
  </si>
  <si>
    <t>16. System Payments (WinEPS)</t>
  </si>
  <si>
    <t xml:space="preserve">16. OpenEPS I/F </t>
  </si>
  <si>
    <t>17. Trickle Feed + V7 Pick 5</t>
  </si>
  <si>
    <t>18. V8 Option</t>
  </si>
  <si>
    <t>19. RBS Interface (was PriceLine)</t>
  </si>
  <si>
    <t>19. RBS Interface</t>
  </si>
  <si>
    <t>20. M-Dot/Inmar (was Corema - Online Shopper)</t>
  </si>
  <si>
    <t xml:space="preserve">20. M-Dot/Inmar </t>
  </si>
  <si>
    <t>21. A/R</t>
  </si>
  <si>
    <t>22. Open (was eWic, was MobileLime)</t>
  </si>
  <si>
    <t>22. [Reserved]</t>
  </si>
  <si>
    <t>23. Fuel</t>
  </si>
  <si>
    <t>24. Fuel Car Wash</t>
  </si>
  <si>
    <t>25. ECC with Check Imaging</t>
  </si>
  <si>
    <t>25. ECC/Imaging</t>
  </si>
  <si>
    <t>26. Table Extracts</t>
  </si>
  <si>
    <t>27. Rx Loyalty (Pay By Touch)</t>
  </si>
  <si>
    <t>27. Rx Loyalty</t>
  </si>
  <si>
    <t>28. ReceiptEZ</t>
  </si>
  <si>
    <t>29. Gift Card / BlackHawk / Bar Code Programming</t>
  </si>
  <si>
    <t>30. V7 ECC (was ECC no/imaging)</t>
  </si>
  <si>
    <t>30. V7 ECC</t>
  </si>
  <si>
    <t>31. Self-Checkout (was V7 Pay By Touch)</t>
  </si>
  <si>
    <t>31. Self-Checkout</t>
  </si>
  <si>
    <t>32. Solidcore</t>
  </si>
  <si>
    <t>WinEPS I/F</t>
  </si>
  <si>
    <t>SigCap</t>
  </si>
  <si>
    <t>ECC</t>
  </si>
  <si>
    <t>ECC w/Imaging</t>
  </si>
  <si>
    <t>Workstations</t>
  </si>
  <si>
    <t>PocketOffice</t>
  </si>
  <si>
    <t>EPS S/W now in use?</t>
  </si>
  <si>
    <t>Query Language</t>
  </si>
  <si>
    <t>SIL</t>
  </si>
  <si>
    <t>ProLogic</t>
  </si>
  <si>
    <t>Concord</t>
  </si>
  <si>
    <t>Catalina/Excentus</t>
  </si>
  <si>
    <t>Third-Party EPS</t>
  </si>
  <si>
    <t>Exp Replication</t>
  </si>
  <si>
    <t>Bonus Coupon</t>
  </si>
  <si>
    <t>Safe Acctng</t>
  </si>
  <si>
    <t>Adv Promo</t>
  </si>
  <si>
    <t>On-Line Promo</t>
  </si>
  <si>
    <t>Basic A/R</t>
  </si>
  <si>
    <t>Smart Card WIC</t>
  </si>
  <si>
    <t>V7 P5/TF</t>
  </si>
  <si>
    <t>Table Extracts</t>
  </si>
  <si>
    <t>TPG</t>
  </si>
  <si>
    <t>V8 Fuel</t>
  </si>
  <si>
    <t>Fuel Car Wash</t>
  </si>
  <si>
    <t>FSA</t>
  </si>
  <si>
    <t>CCTV</t>
  </si>
  <si>
    <t>Loyalty LPe/DRe</t>
  </si>
  <si>
    <t>LaneHawk</t>
  </si>
  <si>
    <t>U-Scan</t>
  </si>
  <si>
    <t>NCR SSCO</t>
  </si>
  <si>
    <t>Solidcore</t>
  </si>
  <si>
    <t>Balnc Innovtns</t>
  </si>
  <si>
    <t>V8 Option</t>
  </si>
  <si>
    <t>8. RDS Shelf Label</t>
  </si>
  <si>
    <t>9. SIL Hostlink</t>
  </si>
  <si>
    <t>10. FM Terminal</t>
  </si>
  <si>
    <t>17. RPO Base App</t>
  </si>
  <si>
    <t>20. Signature Capture</t>
  </si>
  <si>
    <t>22. MTX OpenEPS</t>
  </si>
  <si>
    <t>2. Reserved</t>
  </si>
  <si>
    <t>3. Dynakey WS</t>
  </si>
  <si>
    <t>1. Base APP</t>
  </si>
  <si>
    <t>4. Reserved1</t>
  </si>
  <si>
    <t>5. Add BOF WS</t>
  </si>
  <si>
    <t>6. Reserved2</t>
  </si>
  <si>
    <t>7. E-Coupon Pkg</t>
  </si>
  <si>
    <t>9. SIL Int</t>
  </si>
  <si>
    <t>10. FM</t>
  </si>
  <si>
    <t>11. POS WS</t>
  </si>
  <si>
    <t>12. Reserved3</t>
  </si>
  <si>
    <t>13. EFT</t>
  </si>
  <si>
    <t>14. S&amp;H</t>
  </si>
  <si>
    <t>15. Reserved4</t>
  </si>
  <si>
    <t>16. Reserved5</t>
  </si>
  <si>
    <t>18. Pricer ESL</t>
  </si>
  <si>
    <t>19. GiftCard Mall Program</t>
  </si>
  <si>
    <t>21. Elec Check</t>
  </si>
  <si>
    <t>23. Pay By Touch</t>
  </si>
  <si>
    <t>25. FSA</t>
  </si>
  <si>
    <t>26. S&amp;H TCP/IP</t>
  </si>
  <si>
    <t>27. RORC Interface</t>
  </si>
  <si>
    <t>28. LaneHawk Interface</t>
  </si>
  <si>
    <t>29. NCR 7459</t>
  </si>
  <si>
    <t>31. Reserved7</t>
  </si>
  <si>
    <t>32. SolidCore</t>
  </si>
  <si>
    <t>1. ScanMaster Base</t>
  </si>
  <si>
    <t>3. DynaKey POS</t>
  </si>
  <si>
    <t>5. Workstations</t>
  </si>
  <si>
    <t>7. Electronic Coupons</t>
  </si>
  <si>
    <t>8. RDS Shelf Labels</t>
  </si>
  <si>
    <t>11. Touch-Screen POS</t>
  </si>
  <si>
    <t>13. ScanMaster EPI</t>
  </si>
  <si>
    <t>14. ProLogic (Original)</t>
  </si>
  <si>
    <t>17. PocketOffice Base</t>
  </si>
  <si>
    <t>19. Blackhawk Gift Card</t>
  </si>
  <si>
    <t>21. Elec Check Conversion</t>
  </si>
  <si>
    <t>22. OpenEPS I/F</t>
  </si>
  <si>
    <t>26. ProLogic (TCP/IP)</t>
  </si>
  <si>
    <t>28. LaneHawk</t>
  </si>
  <si>
    <t>29. NCR 7459 Support</t>
  </si>
  <si>
    <t>ScanMaster V2 Migration to ISS45</t>
  </si>
  <si>
    <t>ScanMaster V1 Migration to ISS45</t>
  </si>
  <si>
    <t>ACS Migration to ISS45</t>
  </si>
  <si>
    <t xml:space="preserve">"Click 'HAD' if Ohio, but order if TX/NM. </t>
  </si>
  <si>
    <t>Gift Card Mall/Blackhawk etc. Option</t>
  </si>
  <si>
    <t>Description</t>
  </si>
  <si>
    <t>AddBox</t>
  </si>
  <si>
    <t>HasBox</t>
  </si>
  <si>
    <t>Summit Rqd</t>
  </si>
  <si>
    <t>MigAutoText</t>
  </si>
  <si>
    <t>MigSelectText</t>
  </si>
  <si>
    <t>MigOrderText</t>
  </si>
  <si>
    <t>MigNAText</t>
  </si>
  <si>
    <t>MigAutoReplacementText</t>
  </si>
  <si>
    <t>MigFinalText</t>
  </si>
  <si>
    <t>MigMessageType</t>
  </si>
  <si>
    <t>MigOldSystemData</t>
  </si>
  <si>
    <t>MigColor</t>
  </si>
  <si>
    <t>Current Feature Names</t>
  </si>
  <si>
    <t>Feature Names with History</t>
  </si>
  <si>
    <t>DescriptionText</t>
  </si>
  <si>
    <t>TerseText</t>
  </si>
  <si>
    <t>PINText</t>
  </si>
  <si>
    <t>PIDText</t>
  </si>
  <si>
    <t>WDText</t>
  </si>
  <si>
    <t>AddtnlText</t>
  </si>
  <si>
    <t>ScanMaster</t>
  </si>
  <si>
    <t>ISS45</t>
  </si>
  <si>
    <t>30. Self-Checkout I/F</t>
  </si>
  <si>
    <t>30. Self-Checkout</t>
  </si>
  <si>
    <t>24. Smart-Card WIC</t>
  </si>
  <si>
    <t>24. SmartCard WIC EBT (was MobileLime)</t>
  </si>
  <si>
    <t>29. Gift Card Mall (BlackHawk)</t>
  </si>
  <si>
    <t>28. ReceiptEZ / ReceiptWare TPG</t>
  </si>
  <si>
    <t>CCTV IP Network Interface</t>
  </si>
  <si>
    <t>5. CCTV TCP/IP</t>
  </si>
  <si>
    <t>5. CCTV TCP/IP Video I/F (was NTN)</t>
  </si>
  <si>
    <t>QTYCalcs</t>
  </si>
  <si>
    <t>ErrorTest</t>
  </si>
  <si>
    <t>ErrorMessage</t>
  </si>
  <si>
    <t>UpgdAutoData</t>
  </si>
  <si>
    <t>TransferAutoData</t>
  </si>
  <si>
    <t xml:space="preserve">=IF(Purpose=New, NewOptions, IF(OR(Purpose=Upgrading,Purpose=HASPOnly,Purpose=Transfer), CurrentOptions,  IF(Purpose=Migrating, MigratingOptions, "")))
</t>
  </si>
  <si>
    <t>Exception-</t>
  </si>
  <si>
    <t>SM V1</t>
  </si>
  <si>
    <t>SM V2</t>
  </si>
  <si>
    <t>ECC Option w/Check Imaging (V8)</t>
  </si>
  <si>
    <t>ECC Option (V8/V7)</t>
  </si>
  <si>
    <t>Add</t>
  </si>
  <si>
    <t>Has</t>
  </si>
  <si>
    <t>UpgToStdAutoData</t>
  </si>
  <si>
    <t>UpgAutoReplacementText</t>
  </si>
  <si>
    <t>(Excluding MFS/LFS Swap)</t>
  </si>
  <si>
    <t>Workstation licensed via MFS2►LFS Swap</t>
  </si>
  <si>
    <t>MFS/LFS Wks Swap</t>
  </si>
  <si>
    <t>Card Mall/Blkhwk</t>
  </si>
  <si>
    <t>DesColor</t>
  </si>
  <si>
    <t>AddColor</t>
  </si>
  <si>
    <t>HasColor</t>
  </si>
  <si>
    <t>ExcColor</t>
  </si>
  <si>
    <t>Must select: what software is this site using for Electronic Payments? ►►</t>
  </si>
  <si>
    <t>Must select: what software will this site use for Electronic Payments? ►►</t>
  </si>
  <si>
    <t>Legacy licenses only</t>
  </si>
  <si>
    <t>=IF($M$7=$AB$4, $AB$13:$AB$14, IF(OR($M$7=$AB$5,$M$7=$AB$10,$M$7=$AB$9 ), $AB$17:$AB$19,  IF($M$7=$AB$6, FromV2:FromACS, $AB$11:$AB$11)))</t>
  </si>
  <si>
    <t>Other/NonStd</t>
  </si>
  <si>
    <t>W/D, No Support</t>
  </si>
  <si>
    <t>(Reserved for NCR Use — ISS45 Key Data)</t>
  </si>
  <si>
    <t>(Reserved for NCR Use — ScanMaster Key Data)</t>
  </si>
  <si>
    <t>License "Transfer"</t>
  </si>
  <si>
    <t>For TransScan Only</t>
  </si>
  <si>
    <t># Keys</t>
  </si>
  <si>
    <t># Match</t>
  </si>
  <si>
    <t>:Inhibit Data
:Dummy Date</t>
  </si>
  <si>
    <t>Electronic Coupon Mgmt Interface (M-Dot/Inmar etc.)</t>
  </si>
  <si>
    <t>E-Coupon Mgmt I/F (Inmar/M-Dot)</t>
  </si>
  <si>
    <t>45180/093 /093-C</t>
  </si>
  <si>
    <t>G330-0065/0133-0000</t>
  </si>
  <si>
    <t>&lt;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</si>
</sst>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409]d\-mmm\-yy;@"/>
  </numFmts>
  <fonts count="35" x14ac:knownFonts="1">
    <font>
      <sz val="10"/>
      <color theme="1"/>
      <name val="Arial"/>
      <family val="2"/>
    </font>
    <font>
      <sz val="10"/>
      <color theme="1"/>
      <name val="Arial"/>
      <family val="2"/>
    </font>
    <font>
      <sz val="10"/>
      <color rgb="FF006100"/>
      <name val="Arial"/>
      <family val="2"/>
    </font>
    <font>
      <b/>
      <sz val="10"/>
      <color theme="1"/>
      <name val="Arial"/>
      <family val="2"/>
    </font>
    <font>
      <sz val="11"/>
      <color rgb="FF3B7E32"/>
      <name val="Arial"/>
      <family val="2"/>
    </font>
    <font>
      <sz val="9"/>
      <color theme="1"/>
      <name val="Arial"/>
      <family val="2"/>
    </font>
    <font>
      <sz val="10"/>
      <color rgb="FF003399"/>
      <name val="Arial"/>
      <family val="2"/>
    </font>
    <font>
      <sz val="10"/>
      <color rgb="FFC00000"/>
      <name val="Arial"/>
      <family val="2"/>
    </font>
    <font>
      <sz val="10"/>
      <color rgb="FF48A43E"/>
      <name val="Arial"/>
      <family val="2"/>
    </font>
    <font>
      <sz val="10"/>
      <name val="Arial"/>
      <family val="2"/>
    </font>
    <font>
      <sz val="8"/>
      <color theme="1"/>
      <name val="Arial"/>
      <family val="2"/>
    </font>
    <font>
      <sz val="6"/>
      <color theme="1"/>
      <name val="Arial"/>
      <family val="2"/>
    </font>
    <font>
      <sz val="8"/>
      <color indexed="81"/>
      <name val="Tahoma"/>
      <family val="2"/>
    </font>
    <font>
      <b/>
      <sz val="8"/>
      <color indexed="81"/>
      <name val="Tahoma"/>
      <family val="2"/>
    </font>
    <font>
      <sz val="9"/>
      <color theme="0"/>
      <name val="Arial"/>
      <family val="2"/>
    </font>
    <font>
      <sz val="10"/>
      <color rgb="FFFF0000"/>
      <name val="Arial"/>
      <family val="2"/>
    </font>
    <font>
      <b/>
      <sz val="10"/>
      <color rgb="FFFF0000"/>
      <name val="Arial"/>
      <family val="2"/>
    </font>
    <font>
      <b/>
      <sz val="8"/>
      <color theme="1"/>
      <name val="Arial"/>
      <family val="2"/>
    </font>
    <font>
      <b/>
      <sz val="11"/>
      <color rgb="FFFFFFCC"/>
      <name val="Arial"/>
      <family val="2"/>
    </font>
    <font>
      <b/>
      <sz val="11"/>
      <color rgb="FFC00000"/>
      <name val="Arial"/>
      <family val="2"/>
    </font>
    <font>
      <u/>
      <sz val="10"/>
      <color theme="10"/>
      <name val="Arial"/>
      <family val="2"/>
    </font>
    <font>
      <i/>
      <sz val="8"/>
      <color rgb="FF00B050"/>
      <name val="Arial"/>
      <family val="2"/>
    </font>
    <font>
      <sz val="10"/>
      <color theme="1"/>
      <name val="Arial Narrow"/>
      <family val="2"/>
    </font>
    <font>
      <sz val="8"/>
      <color theme="1"/>
      <name val="Arial Narrow"/>
      <family val="2"/>
    </font>
    <font>
      <sz val="10"/>
      <color theme="0"/>
      <name val="Arial"/>
      <family val="2"/>
    </font>
    <font>
      <sz val="9"/>
      <name val="Arial"/>
      <family val="2"/>
    </font>
    <font>
      <sz val="10"/>
      <color rgb="FF0000CC"/>
      <name val="Arial"/>
      <family val="2"/>
    </font>
    <font>
      <sz val="9"/>
      <color rgb="FF0000CC"/>
      <name val="Arial"/>
      <family val="2"/>
    </font>
    <font>
      <sz val="7"/>
      <color rgb="FF0000CC"/>
      <name val="Arial"/>
      <family val="2"/>
    </font>
    <font>
      <b/>
      <sz val="10"/>
      <color theme="0"/>
      <name val="Arial"/>
      <family val="2"/>
    </font>
    <font>
      <b/>
      <sz val="14"/>
      <color rgb="FF54B948"/>
      <name val="Arial"/>
      <family val="2"/>
    </font>
    <font>
      <sz val="10"/>
      <color rgb="FF54B948"/>
      <name val="Arial"/>
      <family val="2"/>
    </font>
    <font>
      <sz val="11"/>
      <color rgb="FF54B948"/>
      <name val="Arial"/>
      <family val="2"/>
    </font>
    <font>
      <i/>
      <sz val="5.5"/>
      <color rgb="FF54B948"/>
      <name val="Arial"/>
      <family val="2"/>
    </font>
    <font>
      <b/>
      <sz val="10"/>
      <color rgb="FF008D9B"/>
      <name val="Arial"/>
      <family val="2"/>
    </font>
  </fonts>
  <fills count="15">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6" tint="0.79998168889431442"/>
        <bgColor indexed="64"/>
      </patternFill>
    </fill>
    <fill>
      <patternFill patternType="solid">
        <fgColor rgb="FFFFDDD5"/>
        <bgColor indexed="64"/>
      </patternFill>
    </fill>
    <fill>
      <patternFill patternType="solid">
        <fgColor rgb="FFF3FFE7"/>
        <bgColor indexed="64"/>
      </patternFill>
    </fill>
    <fill>
      <patternFill patternType="solid">
        <fgColor rgb="FF00B050"/>
        <bgColor indexed="64"/>
      </patternFill>
    </fill>
    <fill>
      <patternFill patternType="solid">
        <fgColor theme="0" tint="-0.14999847407452621"/>
        <bgColor indexed="64"/>
      </patternFill>
    </fill>
    <fill>
      <patternFill patternType="solid">
        <fgColor rgb="FFEAEAEA"/>
        <bgColor indexed="64"/>
      </patternFill>
    </fill>
    <fill>
      <patternFill patternType="solid">
        <fgColor rgb="FFFFFF99"/>
        <bgColor indexed="64"/>
      </patternFill>
    </fill>
    <fill>
      <patternFill patternType="solid">
        <fgColor rgb="FFFFCCCC"/>
        <bgColor indexed="64"/>
      </patternFill>
    </fill>
    <fill>
      <patternFill patternType="solid">
        <fgColor rgb="FFFFDFD5"/>
        <bgColor indexed="64"/>
      </patternFill>
    </fill>
    <fill>
      <patternFill patternType="solid">
        <fgColor rgb="FF008D9B"/>
        <bgColor indexed="64"/>
      </patternFill>
    </fill>
    <fill>
      <patternFill patternType="solid">
        <fgColor rgb="FFFCFCFC"/>
        <bgColor indexed="64"/>
      </patternFill>
    </fill>
  </fills>
  <borders count="9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right style="medium">
        <color theme="0" tint="-0.499984740745262"/>
      </right>
      <top/>
      <bottom/>
      <diagonal/>
    </border>
    <border>
      <left/>
      <right style="medium">
        <color theme="0" tint="-0.499984740745262"/>
      </right>
      <top style="medium">
        <color theme="0" tint="-0.499984740745262"/>
      </top>
      <bottom/>
      <diagonal/>
    </border>
    <border>
      <left style="medium">
        <color theme="0" tint="-0.499984740745262"/>
      </left>
      <right style="thin">
        <color theme="0" tint="-0.249977111117893"/>
      </right>
      <top style="thin">
        <color theme="0" tint="-0.249977111117893"/>
      </top>
      <bottom style="thin">
        <color theme="0" tint="-0.249977111117893"/>
      </bottom>
      <diagonal/>
    </border>
    <border>
      <left style="thin">
        <color theme="0" tint="-0.249977111117893"/>
      </left>
      <right style="medium">
        <color theme="0" tint="-0.499984740745262"/>
      </right>
      <top style="thin">
        <color theme="0" tint="-0.249977111117893"/>
      </top>
      <bottom style="thin">
        <color theme="0" tint="-0.249977111117893"/>
      </bottom>
      <diagonal/>
    </border>
    <border>
      <left style="medium">
        <color theme="0" tint="-0.499984740745262"/>
      </left>
      <right style="thin">
        <color theme="0" tint="-0.249977111117893"/>
      </right>
      <top style="thin">
        <color theme="0" tint="-0.249977111117893"/>
      </top>
      <bottom style="medium">
        <color theme="0" tint="-0.499984740745262"/>
      </bottom>
      <diagonal/>
    </border>
    <border>
      <left style="thin">
        <color theme="0" tint="-0.249977111117893"/>
      </left>
      <right style="thin">
        <color theme="0" tint="-0.249977111117893"/>
      </right>
      <top style="thin">
        <color theme="0" tint="-0.249977111117893"/>
      </top>
      <bottom style="medium">
        <color theme="0" tint="-0.499984740745262"/>
      </bottom>
      <diagonal/>
    </border>
    <border>
      <left style="medium">
        <color theme="0" tint="-0.499984740745262"/>
      </left>
      <right/>
      <top/>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medium">
        <color theme="0" tint="-0.499984740745262"/>
      </left>
      <right/>
      <top style="medium">
        <color theme="0" tint="-0.499984740745262"/>
      </top>
      <bottom style="thin">
        <color theme="0" tint="-0.249977111117893"/>
      </bottom>
      <diagonal/>
    </border>
    <border>
      <left/>
      <right/>
      <top style="medium">
        <color theme="0" tint="-0.499984740745262"/>
      </top>
      <bottom style="thin">
        <color theme="0" tint="-0.249977111117893"/>
      </bottom>
      <diagonal/>
    </border>
    <border>
      <left/>
      <right style="thin">
        <color theme="0" tint="-0.249977111117893"/>
      </right>
      <top style="medium">
        <color theme="0" tint="-0.499984740745262"/>
      </top>
      <bottom style="thin">
        <color theme="0" tint="-0.249977111117893"/>
      </bottom>
      <diagonal/>
    </border>
    <border>
      <left style="thin">
        <color theme="0" tint="-0.249977111117893"/>
      </left>
      <right/>
      <top style="medium">
        <color theme="0" tint="-0.499984740745262"/>
      </top>
      <bottom style="thin">
        <color theme="0" tint="-0.249977111117893"/>
      </bottom>
      <diagonal/>
    </border>
    <border>
      <left/>
      <right style="medium">
        <color theme="0" tint="-0.499984740745262"/>
      </right>
      <top style="medium">
        <color theme="0" tint="-0.499984740745262"/>
      </top>
      <bottom style="thin">
        <color theme="0" tint="-0.249977111117893"/>
      </bottom>
      <diagonal/>
    </border>
    <border>
      <left style="medium">
        <color theme="0" tint="-0.499984740745262"/>
      </left>
      <right/>
      <top style="thin">
        <color theme="0" tint="-0.249977111117893"/>
      </top>
      <bottom style="thin">
        <color theme="0" tint="-0.249977111117893"/>
      </bottom>
      <diagonal/>
    </border>
    <border>
      <left/>
      <right style="medium">
        <color theme="0" tint="-0.499984740745262"/>
      </right>
      <top style="thin">
        <color theme="0" tint="-0.249977111117893"/>
      </top>
      <bottom style="thin">
        <color theme="0" tint="-0.249977111117893"/>
      </bottom>
      <diagonal/>
    </border>
    <border>
      <left style="thin">
        <color theme="0" tint="-0.249977111117893"/>
      </left>
      <right/>
      <top style="thin">
        <color theme="0" tint="-0.249977111117893"/>
      </top>
      <bottom style="medium">
        <color theme="0" tint="-0.499984740745262"/>
      </bottom>
      <diagonal/>
    </border>
    <border>
      <left/>
      <right style="medium">
        <color theme="0" tint="-0.499984740745262"/>
      </right>
      <top style="thin">
        <color theme="0" tint="-0.249977111117893"/>
      </top>
      <bottom style="medium">
        <color theme="0" tint="-0.499984740745262"/>
      </bottom>
      <diagonal/>
    </border>
    <border>
      <left style="medium">
        <color theme="0" tint="-0.499984740745262"/>
      </left>
      <right style="thin">
        <color theme="0" tint="-0.249977111117893"/>
      </right>
      <top/>
      <bottom style="thin">
        <color theme="0" tint="-0.249977111117893"/>
      </bottom>
      <diagonal/>
    </border>
    <border>
      <left style="medium">
        <color theme="0" tint="-0.499984740745262"/>
      </left>
      <right style="thin">
        <color theme="0" tint="-0.249977111117893"/>
      </right>
      <top style="medium">
        <color theme="0" tint="-0.499984740745262"/>
      </top>
      <bottom style="medium">
        <color theme="0" tint="-0.499984740745262"/>
      </bottom>
      <diagonal/>
    </border>
    <border>
      <left style="thin">
        <color theme="0" tint="-0.249977111117893"/>
      </left>
      <right style="thin">
        <color theme="0" tint="-0.249977111117893"/>
      </right>
      <top style="medium">
        <color theme="0" tint="-0.499984740745262"/>
      </top>
      <bottom style="medium">
        <color theme="0" tint="-0.499984740745262"/>
      </bottom>
      <diagonal/>
    </border>
    <border>
      <left style="thin">
        <color theme="0" tint="-0.249977111117893"/>
      </left>
      <right style="medium">
        <color theme="0" tint="-0.499984740745262"/>
      </right>
      <top style="medium">
        <color theme="0" tint="-0.499984740745262"/>
      </top>
      <bottom style="medium">
        <color theme="0" tint="-0.499984740745262"/>
      </bottom>
      <diagonal/>
    </border>
    <border>
      <left style="medium">
        <color theme="0" tint="-0.249977111117893"/>
      </left>
      <right/>
      <top/>
      <bottom/>
      <diagonal/>
    </border>
    <border>
      <left style="medium">
        <color theme="0" tint="-0.249977111117893"/>
      </left>
      <right/>
      <top style="medium">
        <color theme="0" tint="-0.249977111117893"/>
      </top>
      <bottom/>
      <diagonal/>
    </border>
    <border>
      <left/>
      <right/>
      <top style="medium">
        <color theme="0" tint="-0.249977111117893"/>
      </top>
      <bottom/>
      <diagonal/>
    </border>
    <border>
      <left style="medium">
        <color indexed="64"/>
      </left>
      <right/>
      <top/>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thin">
        <color theme="0" tint="-0.249977111117893"/>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style="medium">
        <color theme="0" tint="-0.499984740745262"/>
      </left>
      <right/>
      <top style="thin">
        <color theme="0" tint="-0.249977111117893"/>
      </top>
      <bottom/>
      <diagonal/>
    </border>
    <border>
      <left/>
      <right/>
      <top style="thin">
        <color theme="0" tint="-0.249977111117893"/>
      </top>
      <bottom/>
      <diagonal/>
    </border>
    <border>
      <left style="thin">
        <color theme="0" tint="-0.249977111117893"/>
      </left>
      <right/>
      <top style="thin">
        <color theme="0" tint="-0.249977111117893"/>
      </top>
      <bottom/>
      <diagonal/>
    </border>
    <border>
      <left/>
      <right style="medium">
        <color theme="0" tint="-0.499984740745262"/>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medium">
        <color theme="0" tint="-0.499984740745262"/>
      </right>
      <top/>
      <bottom style="thin">
        <color theme="0" tint="-0.249977111117893"/>
      </bottom>
      <diagonal/>
    </border>
    <border>
      <left style="medium">
        <color theme="0" tint="-0.249977111117893"/>
      </left>
      <right/>
      <top style="medium">
        <color theme="0" tint="-0.499984740745262"/>
      </top>
      <bottom style="medium">
        <color theme="0" tint="-0.499984740745262"/>
      </bottom>
      <diagonal/>
    </border>
    <border>
      <left style="medium">
        <color theme="0" tint="-0.499984740745262"/>
      </left>
      <right style="thin">
        <color theme="0" tint="-0.249977111117893"/>
      </right>
      <top style="thin">
        <color theme="0" tint="-0.249977111117893"/>
      </top>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medium">
        <color theme="0" tint="-0.499984740745262"/>
      </right>
      <top style="thin">
        <color theme="0" tint="-0.249977111117893"/>
      </top>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diagonal/>
    </border>
    <border>
      <left style="medium">
        <color theme="0" tint="-0.499984740745262"/>
      </left>
      <right style="medium">
        <color theme="0" tint="-0.499984740745262"/>
      </right>
      <top/>
      <bottom style="medium">
        <color theme="0" tint="-0.499984740745262"/>
      </bottom>
      <diagonal/>
    </border>
    <border>
      <left style="medium">
        <color theme="0" tint="-0.249977111117893"/>
      </left>
      <right/>
      <top/>
      <bottom style="thin">
        <color theme="0" tint="-0.499984740745262"/>
      </bottom>
      <diagonal/>
    </border>
    <border>
      <left/>
      <right/>
      <top/>
      <bottom style="thin">
        <color theme="0" tint="-0.499984740745262"/>
      </bottom>
      <diagonal/>
    </border>
    <border>
      <left/>
      <right style="medium">
        <color theme="0" tint="-0.249977111117893"/>
      </right>
      <top/>
      <bottom style="thin">
        <color theme="0" tint="-0.499984740745262"/>
      </bottom>
      <diagonal/>
    </border>
    <border>
      <left/>
      <right style="medium">
        <color theme="0" tint="-0.249977111117893"/>
      </right>
      <top style="medium">
        <color theme="0" tint="-0.499984740745262"/>
      </top>
      <bottom style="medium">
        <color theme="0" tint="-0.499984740745262"/>
      </bottom>
      <diagonal/>
    </border>
    <border>
      <left style="thin">
        <color theme="0" tint="-0.249977111117893"/>
      </left>
      <right/>
      <top/>
      <bottom style="medium">
        <color theme="0" tint="-0.499984740745262"/>
      </bottom>
      <diagonal/>
    </border>
    <border>
      <left/>
      <right style="thin">
        <color theme="0"/>
      </right>
      <top style="medium">
        <color theme="0" tint="-0.499984740745262"/>
      </top>
      <bottom style="medium">
        <color theme="0" tint="-0.499984740745262"/>
      </bottom>
      <diagonal/>
    </border>
    <border>
      <left/>
      <right style="medium">
        <color theme="1" tint="0.499984740745262"/>
      </right>
      <top style="medium">
        <color theme="0" tint="-0.499984740745262"/>
      </top>
      <bottom style="medium">
        <color theme="0" tint="-0.499984740745262"/>
      </bottom>
      <diagonal/>
    </border>
    <border>
      <left style="medium">
        <color theme="1" tint="0.499984740745262"/>
      </left>
      <right/>
      <top style="medium">
        <color theme="0" tint="-0.499984740745262"/>
      </top>
      <bottom style="medium">
        <color theme="0" tint="-0.499984740745262"/>
      </bottom>
      <diagonal/>
    </border>
    <border>
      <left/>
      <right/>
      <top style="thin">
        <color theme="0" tint="-0.249977111117893"/>
      </top>
      <bottom style="medium">
        <color theme="0" tint="-0.499984740745262"/>
      </bottom>
      <diagonal/>
    </border>
    <border>
      <left/>
      <right style="thin">
        <color theme="0" tint="-0.249977111117893"/>
      </right>
      <top style="thin">
        <color theme="0" tint="-0.249977111117893"/>
      </top>
      <bottom style="medium">
        <color theme="0" tint="-0.499984740745262"/>
      </bottom>
      <diagonal/>
    </border>
    <border>
      <left style="thin">
        <color theme="0" tint="-0.249977111117893"/>
      </left>
      <right style="medium">
        <color theme="0" tint="-0.499984740745262"/>
      </right>
      <top style="thin">
        <color theme="0" tint="-0.249977111117893"/>
      </top>
      <bottom style="medium">
        <color theme="0" tint="-0.499984740745262"/>
      </bottom>
      <diagonal/>
    </border>
    <border>
      <left style="thin">
        <color theme="0" tint="-0.249977111117893"/>
      </left>
      <right/>
      <top style="medium">
        <color theme="0" tint="-0.499984740745262"/>
      </top>
      <bottom style="medium">
        <color theme="0" tint="-0.499984740745262"/>
      </bottom>
      <diagonal/>
    </border>
    <border>
      <left style="thin">
        <color theme="0" tint="-0.499984740745262"/>
      </left>
      <right style="thin">
        <color theme="0" tint="-0.249977111117893"/>
      </right>
      <top style="medium">
        <color theme="0" tint="-0.499984740745262"/>
      </top>
      <bottom style="medium">
        <color theme="0" tint="-0.499984740745262"/>
      </bottom>
      <diagonal/>
    </border>
    <border>
      <left style="medium">
        <color theme="0" tint="-0.499984740745262"/>
      </left>
      <right style="thin">
        <color theme="0" tint="-0.249977111117893"/>
      </right>
      <top style="medium">
        <color theme="0" tint="-0.499984740745262"/>
      </top>
      <bottom/>
      <diagonal/>
    </border>
    <border>
      <left style="thin">
        <color theme="0" tint="-0.249977111117893"/>
      </left>
      <right style="medium">
        <color theme="0" tint="-0.499984740745262"/>
      </right>
      <top style="medium">
        <color theme="0" tint="-0.499984740745262"/>
      </top>
      <bottom/>
      <diagonal/>
    </border>
    <border>
      <left style="thin">
        <color theme="0" tint="-0.249977111117893"/>
      </left>
      <right style="thin">
        <color theme="0" tint="-0.249977111117893"/>
      </right>
      <top style="medium">
        <color theme="0" tint="-0.499984740745262"/>
      </top>
      <bottom style="thin">
        <color theme="0" tint="-0.249977111117893"/>
      </bottom>
      <diagonal/>
    </border>
    <border>
      <left style="thin">
        <color theme="0" tint="-0.249977111117893"/>
      </left>
      <right style="medium">
        <color theme="0" tint="-0.499984740745262"/>
      </right>
      <top style="medium">
        <color theme="0" tint="-0.499984740745262"/>
      </top>
      <bottom style="thin">
        <color theme="0" tint="-0.249977111117893"/>
      </bottom>
      <diagonal/>
    </border>
    <border>
      <left style="medium">
        <color theme="0" tint="-0.499984740745262"/>
      </left>
      <right style="thin">
        <color theme="0" tint="-0.249977111117893"/>
      </right>
      <top/>
      <bottom style="medium">
        <color theme="0" tint="-0.499984740745262"/>
      </bottom>
      <diagonal/>
    </border>
    <border>
      <left style="thin">
        <color theme="0" tint="-0.249977111117893"/>
      </left>
      <right style="thin">
        <color theme="0" tint="-0.249977111117893"/>
      </right>
      <top/>
      <bottom style="medium">
        <color theme="0" tint="-0.499984740745262"/>
      </bottom>
      <diagonal/>
    </border>
    <border>
      <left/>
      <right style="medium">
        <color theme="0" tint="-0.499984740745262"/>
      </right>
      <top style="medium">
        <color theme="0" tint="-0.499984740745262"/>
      </top>
      <bottom style="thin">
        <color rgb="FF00B050"/>
      </bottom>
      <diagonal/>
    </border>
    <border>
      <left/>
      <right/>
      <top style="medium">
        <color theme="0" tint="-0.499984740745262"/>
      </top>
      <bottom style="thin">
        <color rgb="FF00B050"/>
      </bottom>
      <diagonal/>
    </border>
    <border>
      <left style="thin">
        <color theme="0" tint="-0.249977111117893"/>
      </left>
      <right/>
      <top style="medium">
        <color theme="0" tint="-0.499984740745262"/>
      </top>
      <bottom/>
      <diagonal/>
    </border>
    <border>
      <left/>
      <right style="medium">
        <color theme="0" tint="-0.249977111117893"/>
      </right>
      <top style="medium">
        <color theme="0" tint="-0.249977111117893"/>
      </top>
      <bottom/>
      <diagonal/>
    </border>
    <border>
      <left style="medium">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
      <left style="medium">
        <color theme="0" tint="-0.249977111117893"/>
      </left>
      <right style="thin">
        <color theme="0" tint="-0.249977111117893"/>
      </right>
      <top style="thin">
        <color theme="0" tint="-0.249977111117893"/>
      </top>
      <bottom style="thin">
        <color theme="0" tint="-0.249977111117893"/>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style="thin">
        <color theme="0" tint="-0.249977111117893"/>
      </right>
      <top style="thin">
        <color theme="0" tint="-0.249977111117893"/>
      </top>
      <bottom style="thin">
        <color theme="0" tint="-0.249977111117893"/>
      </bottom>
      <diagonal/>
    </border>
    <border>
      <left style="medium">
        <color theme="0" tint="-0.249977111117893"/>
      </left>
      <right style="medium">
        <color theme="0" tint="-0.34998626667073579"/>
      </right>
      <top style="thin">
        <color theme="0" tint="-0.249977111117893"/>
      </top>
      <bottom style="thin">
        <color theme="0" tint="-0.249977111117893"/>
      </bottom>
      <diagonal/>
    </border>
    <border>
      <left style="medium">
        <color theme="0" tint="-0.34998626667073579"/>
      </left>
      <right style="thin">
        <color theme="0" tint="-0.249977111117893"/>
      </right>
      <top style="thin">
        <color theme="0" tint="-0.249977111117893"/>
      </top>
      <bottom style="medium">
        <color theme="0" tint="-0.34998626667073579"/>
      </bottom>
      <diagonal/>
    </border>
    <border>
      <left style="medium">
        <color theme="0" tint="-0.249977111117893"/>
      </left>
      <right style="thin">
        <color theme="0" tint="-0.249977111117893"/>
      </right>
      <top style="thin">
        <color theme="0" tint="-0.249977111117893"/>
      </top>
      <bottom style="medium">
        <color theme="0" tint="-0.34998626667073579"/>
      </bottom>
      <diagonal/>
    </border>
    <border>
      <left style="medium">
        <color theme="0" tint="-0.249977111117893"/>
      </left>
      <right style="medium">
        <color theme="0" tint="-0.34998626667073579"/>
      </right>
      <top style="thin">
        <color theme="0" tint="-0.249977111117893"/>
      </top>
      <bottom style="medium">
        <color theme="0" tint="-0.34998626667073579"/>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4">
    <xf numFmtId="0" fontId="0" fillId="0" borderId="0"/>
    <xf numFmtId="43" fontId="1" fillId="0" borderId="0" applyFont="0" applyFill="0" applyBorder="0" applyAlignment="0" applyProtection="0"/>
    <xf numFmtId="0" fontId="2" fillId="2" borderId="0" applyNumberFormat="0" applyBorder="0" applyAlignment="0" applyProtection="0"/>
    <xf numFmtId="0" fontId="20" fillId="0" borderId="0" applyNumberFormat="0" applyFill="0" applyBorder="0" applyAlignment="0" applyProtection="0"/>
  </cellStyleXfs>
  <cellXfs count="314">
    <xf numFmtId="0" fontId="0" fillId="0" borderId="0" xfId="0"/>
    <xf numFmtId="0" fontId="0" fillId="0" borderId="0" xfId="0" applyFill="1" applyBorder="1"/>
    <xf numFmtId="0" fontId="0" fillId="0" borderId="0" xfId="0"/>
    <xf numFmtId="0" fontId="0" fillId="0" borderId="0" xfId="0" applyBorder="1"/>
    <xf numFmtId="0" fontId="0" fillId="0" borderId="0" xfId="0" applyFont="1"/>
    <xf numFmtId="1" fontId="11" fillId="0" borderId="0" xfId="1" applyNumberFormat="1" applyFont="1" applyBorder="1" applyAlignment="1" applyProtection="1">
      <alignment horizontal="center" vertical="center" wrapText="1"/>
      <protection locked="0"/>
    </xf>
    <xf numFmtId="1" fontId="11" fillId="0" borderId="0" xfId="1" applyNumberFormat="1" applyFont="1" applyBorder="1" applyAlignment="1" applyProtection="1">
      <alignment horizontal="center" vertical="center" wrapText="1"/>
    </xf>
    <xf numFmtId="0" fontId="0" fillId="0" borderId="0" xfId="0" applyProtection="1"/>
    <xf numFmtId="0" fontId="0" fillId="0" borderId="0" xfId="0" quotePrefix="1" applyProtection="1"/>
    <xf numFmtId="0" fontId="0" fillId="0" borderId="0" xfId="0" applyBorder="1" applyProtection="1"/>
    <xf numFmtId="0" fontId="0" fillId="4" borderId="0" xfId="0" applyFill="1" applyProtection="1"/>
    <xf numFmtId="0" fontId="7" fillId="0" borderId="0" xfId="0" quotePrefix="1" applyFont="1" applyProtection="1"/>
    <xf numFmtId="0" fontId="9" fillId="0" borderId="0" xfId="0" applyFont="1"/>
    <xf numFmtId="1" fontId="10" fillId="0" borderId="0" xfId="1" applyNumberFormat="1" applyFont="1" applyBorder="1" applyAlignment="1" applyProtection="1">
      <alignment vertical="center"/>
    </xf>
    <xf numFmtId="1" fontId="10" fillId="4" borderId="0" xfId="1" applyNumberFormat="1" applyFont="1" applyFill="1" applyBorder="1" applyAlignment="1" applyProtection="1">
      <alignment vertical="center"/>
    </xf>
    <xf numFmtId="0" fontId="0" fillId="4" borderId="0" xfId="0" applyFill="1" applyBorder="1" applyProtection="1"/>
    <xf numFmtId="0" fontId="3" fillId="0" borderId="32" xfId="0" applyFont="1" applyBorder="1" applyAlignment="1">
      <alignment horizontal="center" vertical="center" shrinkToFit="1"/>
    </xf>
    <xf numFmtId="0" fontId="3" fillId="0" borderId="33" xfId="0" applyFont="1" applyBorder="1" applyAlignment="1">
      <alignment horizontal="center" vertical="center" shrinkToFit="1"/>
    </xf>
    <xf numFmtId="0" fontId="16" fillId="0" borderId="33" xfId="0" applyFont="1" applyBorder="1" applyAlignment="1">
      <alignment vertical="center"/>
    </xf>
    <xf numFmtId="0" fontId="3" fillId="0" borderId="0" xfId="0" applyFont="1" applyBorder="1" applyAlignment="1">
      <alignment horizontal="center" vertical="center" shrinkToFit="1"/>
    </xf>
    <xf numFmtId="0" fontId="3" fillId="0" borderId="0" xfId="0" applyNumberFormat="1" applyFont="1" applyBorder="1" applyAlignment="1">
      <alignment horizontal="center" vertical="center"/>
    </xf>
    <xf numFmtId="0" fontId="3" fillId="0" borderId="0" xfId="0" quotePrefix="1" applyNumberFormat="1" applyFont="1" applyBorder="1" applyAlignment="1">
      <alignment horizontal="center" vertical="center"/>
    </xf>
    <xf numFmtId="0" fontId="3" fillId="0" borderId="0" xfId="0" applyFont="1" applyBorder="1" applyAlignment="1">
      <alignment horizontal="center" vertical="center"/>
    </xf>
    <xf numFmtId="0" fontId="0" fillId="0" borderId="31" xfId="0" applyBorder="1" applyAlignment="1">
      <alignment horizontal="center" vertical="center"/>
    </xf>
    <xf numFmtId="0" fontId="0" fillId="0" borderId="0" xfId="0" applyBorder="1" applyAlignment="1">
      <alignment horizontal="center"/>
    </xf>
    <xf numFmtId="0" fontId="0" fillId="0" borderId="0" xfId="0" applyNumberFormat="1" applyBorder="1" applyAlignment="1">
      <alignment horizontal="center"/>
    </xf>
    <xf numFmtId="0" fontId="0" fillId="0" borderId="0" xfId="0" applyNumberFormat="1" applyBorder="1" applyAlignment="1">
      <alignment horizontal="left"/>
    </xf>
    <xf numFmtId="0" fontId="0" fillId="6" borderId="0" xfId="0" applyFill="1" applyBorder="1"/>
    <xf numFmtId="0" fontId="0" fillId="6" borderId="0" xfId="0" applyNumberFormat="1" applyFill="1" applyBorder="1" applyAlignment="1">
      <alignment horizontal="left"/>
    </xf>
    <xf numFmtId="0" fontId="0" fillId="0" borderId="0" xfId="0" applyBorder="1" applyAlignment="1">
      <alignment horizontal="center" vertical="center"/>
    </xf>
    <xf numFmtId="0" fontId="0" fillId="0" borderId="0" xfId="0" applyNumberFormat="1" applyAlignment="1">
      <alignment horizontal="left"/>
    </xf>
    <xf numFmtId="0" fontId="0" fillId="0" borderId="0" xfId="0" applyAlignment="1">
      <alignment horizontal="center"/>
    </xf>
    <xf numFmtId="0" fontId="0" fillId="0" borderId="0" xfId="0" applyAlignment="1">
      <alignment horizontal="center" vertical="center"/>
    </xf>
    <xf numFmtId="0" fontId="18" fillId="7" borderId="0" xfId="0" applyFont="1" applyFill="1" applyBorder="1" applyAlignment="1" applyProtection="1">
      <alignment horizontal="center" vertical="center"/>
      <protection locked="0"/>
    </xf>
    <xf numFmtId="0" fontId="15" fillId="0" borderId="0" xfId="0" applyFont="1" applyAlignment="1">
      <alignment horizontal="center"/>
    </xf>
    <xf numFmtId="0" fontId="0" fillId="0" borderId="0" xfId="0" applyAlignment="1">
      <alignment horizontal="center"/>
    </xf>
    <xf numFmtId="0" fontId="0" fillId="0" borderId="0" xfId="0" applyFill="1" applyBorder="1" applyProtection="1"/>
    <xf numFmtId="0" fontId="0" fillId="0" borderId="0" xfId="0" applyAlignment="1">
      <alignment horizontal="center"/>
    </xf>
    <xf numFmtId="1" fontId="10" fillId="4" borderId="0" xfId="1" applyNumberFormat="1" applyFont="1" applyFill="1" applyBorder="1" applyAlignment="1" applyProtection="1">
      <alignment horizontal="left" vertical="center"/>
    </xf>
    <xf numFmtId="0" fontId="3" fillId="0" borderId="0" xfId="0" applyFont="1" applyFill="1" applyBorder="1" applyAlignment="1">
      <alignment horizontal="center" vertical="center"/>
    </xf>
    <xf numFmtId="0" fontId="3" fillId="0" borderId="33" xfId="0" applyFont="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7" xfId="0" applyFont="1" applyFill="1" applyBorder="1" applyAlignment="1">
      <alignment horizontal="center" vertical="center"/>
    </xf>
    <xf numFmtId="0" fontId="0" fillId="0" borderId="13" xfId="0" applyBorder="1" applyAlignment="1">
      <alignment horizontal="center"/>
    </xf>
    <xf numFmtId="0" fontId="0" fillId="0" borderId="7" xfId="0" applyBorder="1" applyAlignment="1">
      <alignment horizontal="center"/>
    </xf>
    <xf numFmtId="1" fontId="0" fillId="0" borderId="0" xfId="0" applyNumberFormat="1" applyBorder="1" applyAlignment="1">
      <alignment horizontal="center"/>
    </xf>
    <xf numFmtId="0" fontId="0" fillId="0" borderId="0" xfId="0" applyNumberFormat="1" applyBorder="1" applyAlignment="1">
      <alignment vertical="center"/>
    </xf>
    <xf numFmtId="0" fontId="3" fillId="0" borderId="0" xfId="0" applyNumberFormat="1" applyFont="1" applyBorder="1" applyAlignment="1">
      <alignment horizontal="center" vertical="center" shrinkToFit="1"/>
    </xf>
    <xf numFmtId="0" fontId="0" fillId="5" borderId="13" xfId="0" applyFill="1" applyBorder="1" applyAlignment="1">
      <alignment horizontal="center"/>
    </xf>
    <xf numFmtId="0" fontId="0" fillId="5" borderId="0" xfId="0" applyFill="1" applyBorder="1" applyAlignment="1">
      <alignment horizontal="center"/>
    </xf>
    <xf numFmtId="0" fontId="1" fillId="0" borderId="0" xfId="0" applyFont="1" applyBorder="1" applyAlignment="1">
      <alignment horizontal="center"/>
    </xf>
    <xf numFmtId="0" fontId="3" fillId="0" borderId="0" xfId="0" applyFont="1" applyBorder="1" applyAlignment="1">
      <alignment horizontal="center"/>
    </xf>
    <xf numFmtId="0" fontId="0" fillId="0" borderId="0" xfId="0" applyBorder="1" applyAlignment="1">
      <alignment shrinkToFit="1"/>
    </xf>
    <xf numFmtId="0" fontId="3" fillId="0" borderId="2"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0" fontId="3" fillId="0" borderId="7" xfId="0" applyFont="1" applyBorder="1" applyAlignment="1">
      <alignment horizontal="center"/>
    </xf>
    <xf numFmtId="0" fontId="0" fillId="0" borderId="13" xfId="0" applyBorder="1" applyAlignment="1">
      <alignment shrinkToFit="1"/>
    </xf>
    <xf numFmtId="0" fontId="0" fillId="0" borderId="7" xfId="0" applyBorder="1" applyAlignment="1">
      <alignment shrinkToFit="1"/>
    </xf>
    <xf numFmtId="0" fontId="0" fillId="0" borderId="4" xfId="0" applyBorder="1" applyAlignment="1">
      <alignment shrinkToFit="1"/>
    </xf>
    <xf numFmtId="0" fontId="0" fillId="0" borderId="6" xfId="0" applyBorder="1" applyAlignment="1">
      <alignment shrinkToFit="1"/>
    </xf>
    <xf numFmtId="0" fontId="15" fillId="0" borderId="0" xfId="0" applyFont="1" applyBorder="1" applyAlignment="1">
      <alignment horizontal="center"/>
    </xf>
    <xf numFmtId="0" fontId="0" fillId="0" borderId="4" xfId="0" applyBorder="1" applyAlignment="1">
      <alignment horizontal="center"/>
    </xf>
    <xf numFmtId="0" fontId="15" fillId="0" borderId="5"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3" fillId="0" borderId="39" xfId="0" applyFont="1" applyBorder="1" applyAlignment="1">
      <alignment horizontal="center"/>
    </xf>
    <xf numFmtId="0" fontId="3" fillId="0" borderId="40" xfId="0" applyFont="1" applyBorder="1" applyAlignment="1">
      <alignment horizontal="center"/>
    </xf>
    <xf numFmtId="0" fontId="3" fillId="0" borderId="41" xfId="0" applyFont="1" applyBorder="1" applyAlignment="1">
      <alignment horizontal="center"/>
    </xf>
    <xf numFmtId="0" fontId="0" fillId="0" borderId="2" xfId="0" applyBorder="1"/>
    <xf numFmtId="0" fontId="3" fillId="10" borderId="3" xfId="0" applyFont="1" applyFill="1" applyBorder="1" applyAlignment="1">
      <alignment horizontal="center" vertical="center"/>
    </xf>
    <xf numFmtId="0" fontId="0" fillId="0" borderId="8" xfId="0" applyBorder="1" applyAlignment="1">
      <alignment horizontal="center"/>
    </xf>
    <xf numFmtId="0" fontId="3" fillId="0" borderId="13" xfId="0" applyFont="1" applyBorder="1" applyAlignment="1">
      <alignment horizontal="right"/>
    </xf>
    <xf numFmtId="0" fontId="0" fillId="0" borderId="13" xfId="0" applyBorder="1"/>
    <xf numFmtId="0" fontId="0" fillId="0" borderId="4" xfId="0" applyBorder="1"/>
    <xf numFmtId="0" fontId="0" fillId="0" borderId="5" xfId="0" applyBorder="1" applyAlignment="1">
      <alignment shrinkToFit="1"/>
    </xf>
    <xf numFmtId="1" fontId="11" fillId="0" borderId="36" xfId="1" applyNumberFormat="1" applyFont="1" applyBorder="1" applyAlignment="1" applyProtection="1">
      <alignment horizontal="center" vertical="center" wrapText="1"/>
    </xf>
    <xf numFmtId="1" fontId="10" fillId="0" borderId="36" xfId="1" applyNumberFormat="1" applyFont="1" applyBorder="1" applyAlignment="1" applyProtection="1">
      <alignment vertical="center"/>
    </xf>
    <xf numFmtId="0" fontId="0" fillId="0" borderId="36" xfId="0" applyBorder="1" applyProtection="1"/>
    <xf numFmtId="0" fontId="0" fillId="0" borderId="49" xfId="0" applyBorder="1" applyAlignment="1">
      <alignment horizontal="center" vertical="center"/>
    </xf>
    <xf numFmtId="0" fontId="0" fillId="0" borderId="36" xfId="0" applyBorder="1" applyAlignment="1">
      <alignment horizontal="center"/>
    </xf>
    <xf numFmtId="0" fontId="0" fillId="0" borderId="36" xfId="0" applyNumberFormat="1" applyBorder="1" applyAlignment="1">
      <alignment horizontal="center"/>
    </xf>
    <xf numFmtId="0" fontId="0" fillId="0" borderId="36" xfId="0" applyNumberFormat="1" applyBorder="1" applyAlignment="1">
      <alignment horizontal="left"/>
    </xf>
    <xf numFmtId="0" fontId="0" fillId="0" borderId="36" xfId="0" applyBorder="1"/>
    <xf numFmtId="0" fontId="0" fillId="9" borderId="35" xfId="0" applyFill="1" applyBorder="1" applyAlignment="1">
      <alignment horizontal="center"/>
    </xf>
    <xf numFmtId="0" fontId="0" fillId="9" borderId="36" xfId="0" applyFill="1" applyBorder="1" applyAlignment="1">
      <alignment horizontal="center"/>
    </xf>
    <xf numFmtId="0" fontId="0" fillId="9" borderId="38" xfId="0" applyFill="1" applyBorder="1" applyAlignment="1">
      <alignment horizontal="center"/>
    </xf>
    <xf numFmtId="0" fontId="0" fillId="0" borderId="38" xfId="0" applyBorder="1"/>
    <xf numFmtId="1" fontId="10" fillId="4" borderId="36" xfId="1" applyNumberFormat="1" applyFont="1" applyFill="1" applyBorder="1" applyAlignment="1" applyProtection="1">
      <alignment vertical="center"/>
    </xf>
    <xf numFmtId="0" fontId="0" fillId="0" borderId="36" xfId="0" applyNumberFormat="1" applyBorder="1" applyAlignment="1">
      <alignment vertical="center"/>
    </xf>
    <xf numFmtId="0" fontId="0" fillId="9" borderId="35" xfId="0" quotePrefix="1" applyFill="1" applyBorder="1" applyAlignment="1">
      <alignment horizontal="center" wrapText="1"/>
    </xf>
    <xf numFmtId="0" fontId="0" fillId="9" borderId="38" xfId="0" quotePrefix="1" applyFill="1" applyBorder="1" applyAlignment="1">
      <alignment horizontal="center" wrapText="1"/>
    </xf>
    <xf numFmtId="1" fontId="11" fillId="0" borderId="5" xfId="1" applyNumberFormat="1" applyFont="1" applyBorder="1" applyAlignment="1" applyProtection="1">
      <alignment horizontal="center" vertical="center" wrapText="1"/>
      <protection locked="0"/>
    </xf>
    <xf numFmtId="1" fontId="11" fillId="0" borderId="5" xfId="1" applyNumberFormat="1" applyFont="1" applyBorder="1" applyAlignment="1" applyProtection="1">
      <alignment horizontal="center" vertical="center" wrapText="1"/>
    </xf>
    <xf numFmtId="1" fontId="10" fillId="4" borderId="5" xfId="1" applyNumberFormat="1" applyFont="1" applyFill="1" applyBorder="1" applyAlignment="1" applyProtection="1">
      <alignment vertical="center"/>
    </xf>
    <xf numFmtId="0" fontId="0" fillId="0" borderId="5" xfId="0" applyBorder="1" applyProtection="1"/>
    <xf numFmtId="0" fontId="0" fillId="4" borderId="5" xfId="0" applyFill="1" applyBorder="1" applyProtection="1"/>
    <xf numFmtId="0" fontId="0" fillId="0" borderId="5" xfId="0" applyNumberFormat="1" applyBorder="1" applyAlignment="1">
      <alignment vertical="center"/>
    </xf>
    <xf numFmtId="0" fontId="0" fillId="0" borderId="5" xfId="0" applyNumberFormat="1" applyBorder="1" applyAlignment="1">
      <alignment horizontal="left"/>
    </xf>
    <xf numFmtId="0" fontId="0" fillId="0" borderId="5" xfId="0" applyBorder="1"/>
    <xf numFmtId="0" fontId="0" fillId="5" borderId="4" xfId="0" applyFill="1" applyBorder="1" applyAlignment="1">
      <alignment horizontal="center"/>
    </xf>
    <xf numFmtId="0" fontId="0" fillId="5" borderId="5" xfId="0" applyFill="1" applyBorder="1" applyAlignment="1">
      <alignment horizontal="center"/>
    </xf>
    <xf numFmtId="0" fontId="16" fillId="0" borderId="0" xfId="0" applyFont="1" applyAlignment="1">
      <alignment horizontal="center"/>
    </xf>
    <xf numFmtId="0" fontId="0" fillId="0" borderId="38" xfId="0" applyBorder="1" applyAlignment="1">
      <alignment horizontal="center"/>
    </xf>
    <xf numFmtId="0" fontId="0" fillId="0" borderId="36" xfId="0" applyBorder="1" applyAlignment="1">
      <alignment horizontal="center" vertical="center"/>
    </xf>
    <xf numFmtId="0" fontId="0" fillId="0" borderId="53" xfId="0" applyBorder="1" applyProtection="1"/>
    <xf numFmtId="0" fontId="0" fillId="0" borderId="54" xfId="0" applyBorder="1" applyProtection="1"/>
    <xf numFmtId="0" fontId="0" fillId="0" borderId="55" xfId="0" applyBorder="1" applyProtection="1"/>
    <xf numFmtId="0" fontId="0" fillId="0" borderId="5" xfId="0" applyBorder="1" applyAlignment="1">
      <alignment horizontal="center" vertical="center"/>
    </xf>
    <xf numFmtId="0" fontId="0" fillId="0" borderId="0" xfId="0" quotePrefix="1" applyBorder="1" applyAlignment="1">
      <alignment horizontal="center" vertical="center"/>
    </xf>
    <xf numFmtId="0" fontId="0" fillId="0" borderId="0" xfId="0" quotePrefix="1" applyBorder="1" applyAlignment="1" applyProtection="1">
      <alignment wrapText="1"/>
    </xf>
    <xf numFmtId="1" fontId="17" fillId="0" borderId="56" xfId="1" applyNumberFormat="1" applyFont="1" applyBorder="1" applyAlignment="1" applyProtection="1">
      <alignment horizontal="center" vertical="center"/>
    </xf>
    <xf numFmtId="1" fontId="17" fillId="0" borderId="57" xfId="1" applyNumberFormat="1" applyFont="1" applyBorder="1" applyAlignment="1" applyProtection="1">
      <alignment horizontal="center" vertical="center"/>
    </xf>
    <xf numFmtId="1" fontId="17" fillId="0" borderId="58" xfId="1" applyNumberFormat="1" applyFont="1" applyBorder="1" applyAlignment="1" applyProtection="1">
      <alignment horizontal="center" vertical="center"/>
    </xf>
    <xf numFmtId="0" fontId="3" fillId="0" borderId="56" xfId="0" applyFont="1" applyBorder="1" applyAlignment="1" applyProtection="1">
      <alignment horizontal="center"/>
    </xf>
    <xf numFmtId="0" fontId="3" fillId="0" borderId="57" xfId="0" applyFont="1" applyBorder="1" applyAlignment="1" applyProtection="1">
      <alignment horizontal="center"/>
    </xf>
    <xf numFmtId="0" fontId="3" fillId="0" borderId="58" xfId="0" quotePrefix="1" applyFont="1" applyBorder="1" applyAlignment="1" applyProtection="1">
      <alignment horizontal="center"/>
    </xf>
    <xf numFmtId="0" fontId="3" fillId="0" borderId="56" xfId="0" applyFont="1" applyBorder="1" applyAlignment="1">
      <alignment horizontal="center" vertical="center" shrinkToFit="1"/>
    </xf>
    <xf numFmtId="0" fontId="3" fillId="0" borderId="57" xfId="0" applyFont="1" applyBorder="1" applyAlignment="1">
      <alignment horizontal="center" vertical="center" shrinkToFit="1"/>
    </xf>
    <xf numFmtId="0" fontId="0" fillId="11" borderId="0" xfId="0" applyFill="1" applyAlignment="1">
      <alignment horizontal="center"/>
    </xf>
    <xf numFmtId="0" fontId="16" fillId="11" borderId="33" xfId="0" applyNumberFormat="1" applyFont="1" applyFill="1" applyBorder="1" applyAlignment="1">
      <alignment horizontal="center" vertical="center"/>
    </xf>
    <xf numFmtId="0" fontId="0" fillId="11" borderId="36" xfId="0" applyFill="1" applyBorder="1" applyProtection="1"/>
    <xf numFmtId="0" fontId="0" fillId="11" borderId="0" xfId="0" applyFill="1"/>
    <xf numFmtId="1" fontId="10" fillId="4" borderId="59" xfId="1" applyNumberFormat="1" applyFont="1" applyFill="1" applyBorder="1" applyAlignment="1" applyProtection="1">
      <alignment vertical="center"/>
    </xf>
    <xf numFmtId="1" fontId="11" fillId="0" borderId="35" xfId="1" applyNumberFormat="1" applyFont="1" applyBorder="1" applyAlignment="1" applyProtection="1">
      <alignment horizontal="center" vertical="center" wrapText="1"/>
    </xf>
    <xf numFmtId="0" fontId="0" fillId="0" borderId="36" xfId="0" applyBorder="1" applyAlignment="1" applyProtection="1">
      <alignment horizontal="right" shrinkToFit="1"/>
    </xf>
    <xf numFmtId="0" fontId="0" fillId="4" borderId="36" xfId="0" applyFill="1" applyBorder="1" applyAlignment="1" applyProtection="1">
      <alignment horizontal="center"/>
    </xf>
    <xf numFmtId="0" fontId="0" fillId="5" borderId="36" xfId="0" applyFill="1" applyBorder="1" applyProtection="1"/>
    <xf numFmtId="0" fontId="0" fillId="0" borderId="36" xfId="0" applyFont="1" applyBorder="1" applyAlignment="1">
      <alignment horizontal="center" vertical="center"/>
    </xf>
    <xf numFmtId="0" fontId="1" fillId="0" borderId="36" xfId="0" applyFont="1" applyBorder="1" applyAlignment="1">
      <alignment horizontal="center"/>
    </xf>
    <xf numFmtId="0" fontId="0" fillId="5" borderId="0" xfId="0" applyFill="1" applyAlignment="1">
      <alignment horizontal="center"/>
    </xf>
    <xf numFmtId="0" fontId="0" fillId="0" borderId="0" xfId="0" applyAlignment="1">
      <alignment horizontal="left"/>
    </xf>
    <xf numFmtId="0" fontId="0" fillId="11" borderId="5" xfId="0" applyFill="1" applyBorder="1" applyAlignment="1">
      <alignment horizontal="left"/>
    </xf>
    <xf numFmtId="0" fontId="0" fillId="5" borderId="0" xfId="0" applyFill="1" applyAlignment="1">
      <alignment horizontal="left"/>
    </xf>
    <xf numFmtId="0" fontId="0" fillId="5" borderId="0" xfId="0" applyNumberFormat="1" applyFill="1" applyAlignment="1" applyProtection="1">
      <alignment wrapText="1"/>
    </xf>
    <xf numFmtId="0" fontId="14" fillId="0" borderId="36" xfId="0" applyFont="1" applyBorder="1" applyAlignment="1" applyProtection="1">
      <alignment vertical="center" shrinkToFit="1"/>
      <protection locked="0" hidden="1"/>
    </xf>
    <xf numFmtId="0" fontId="21" fillId="0" borderId="0" xfId="0" applyFont="1"/>
    <xf numFmtId="0" fontId="0" fillId="0" borderId="0" xfId="0" applyFont="1" applyProtection="1">
      <protection locked="0"/>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0" fillId="0" borderId="0" xfId="0" applyNumberFormat="1" applyAlignment="1" applyProtection="1">
      <alignment horizontal="left"/>
      <protection locked="0"/>
    </xf>
    <xf numFmtId="0" fontId="22" fillId="0" borderId="0" xfId="0" applyFont="1" applyProtection="1">
      <protection locked="0"/>
    </xf>
    <xf numFmtId="0" fontId="3" fillId="0" borderId="0" xfId="0" applyFont="1" applyFill="1" applyBorder="1" applyAlignment="1">
      <alignment horizontal="left" vertical="center"/>
    </xf>
    <xf numFmtId="0" fontId="0" fillId="0" borderId="36" xfId="0" quotePrefix="1" applyBorder="1" applyProtection="1"/>
    <xf numFmtId="0" fontId="0" fillId="4" borderId="36" xfId="0" applyFill="1" applyBorder="1" applyAlignment="1" applyProtection="1">
      <alignment horizontal="center" vertical="center"/>
    </xf>
    <xf numFmtId="0" fontId="0" fillId="4" borderId="36" xfId="0" applyFill="1" applyBorder="1" applyAlignment="1" applyProtection="1">
      <alignment horizontal="center" wrapText="1"/>
    </xf>
    <xf numFmtId="0" fontId="0" fillId="0" borderId="36" xfId="0" applyFill="1" applyBorder="1"/>
    <xf numFmtId="0" fontId="0" fillId="0" borderId="36" xfId="0" applyBorder="1" applyAlignment="1">
      <alignment horizontal="left"/>
    </xf>
    <xf numFmtId="0" fontId="0" fillId="5" borderId="0" xfId="0" applyFill="1"/>
    <xf numFmtId="15" fontId="23" fillId="4" borderId="80" xfId="0" applyNumberFormat="1" applyFont="1" applyFill="1" applyBorder="1" applyAlignment="1" applyProtection="1">
      <alignment horizontal="center" shrinkToFit="1"/>
      <protection locked="0"/>
    </xf>
    <xf numFmtId="0" fontId="23" fillId="4" borderId="82" xfId="0" applyFont="1" applyFill="1" applyBorder="1" applyAlignment="1" applyProtection="1">
      <alignment horizontal="center" shrinkToFit="1"/>
      <protection locked="0"/>
    </xf>
    <xf numFmtId="0" fontId="23" fillId="4" borderId="79" xfId="0" applyNumberFormat="1" applyFont="1" applyFill="1" applyBorder="1" applyAlignment="1" applyProtection="1">
      <alignment horizontal="center" shrinkToFit="1"/>
      <protection locked="0"/>
    </xf>
    <xf numFmtId="0" fontId="23" fillId="4" borderId="80" xfId="0" applyNumberFormat="1" applyFont="1" applyFill="1" applyBorder="1" applyAlignment="1" applyProtection="1">
      <alignment horizontal="center" shrinkToFit="1"/>
      <protection locked="0"/>
    </xf>
    <xf numFmtId="0" fontId="23" fillId="4" borderId="81" xfId="0" applyNumberFormat="1" applyFont="1" applyFill="1" applyBorder="1" applyAlignment="1" applyProtection="1">
      <alignment horizontal="center" shrinkToFit="1"/>
      <protection locked="0"/>
    </xf>
    <xf numFmtId="0" fontId="2" fillId="2" borderId="0" xfId="2" applyProtection="1"/>
    <xf numFmtId="0" fontId="23" fillId="4" borderId="86" xfId="0" applyFont="1" applyFill="1" applyBorder="1" applyAlignment="1" applyProtection="1">
      <alignment horizontal="center" shrinkToFit="1"/>
      <protection locked="0"/>
    </xf>
    <xf numFmtId="0" fontId="23" fillId="4" borderId="87" xfId="0" applyFont="1" applyFill="1" applyBorder="1" applyAlignment="1" applyProtection="1">
      <alignment horizontal="center" shrinkToFit="1"/>
      <protection locked="0"/>
    </xf>
    <xf numFmtId="0" fontId="23" fillId="4" borderId="88" xfId="0" applyFont="1" applyFill="1" applyBorder="1" applyAlignment="1" applyProtection="1">
      <alignment horizontal="center" shrinkToFit="1"/>
      <protection locked="0"/>
    </xf>
    <xf numFmtId="0" fontId="23" fillId="4" borderId="89" xfId="0" applyFont="1" applyFill="1" applyBorder="1" applyAlignment="1" applyProtection="1">
      <alignment horizontal="center" shrinkToFit="1"/>
      <protection locked="0"/>
    </xf>
    <xf numFmtId="0" fontId="23" fillId="4" borderId="90" xfId="0" applyFont="1" applyFill="1" applyBorder="1" applyAlignment="1" applyProtection="1">
      <alignment horizontal="center" shrinkToFit="1"/>
      <protection locked="0"/>
    </xf>
    <xf numFmtId="0" fontId="24" fillId="0" borderId="0" xfId="0" applyFont="1" applyAlignment="1" applyProtection="1">
      <alignment horizontal="left" shrinkToFit="1"/>
      <protection locked="0"/>
    </xf>
    <xf numFmtId="15" fontId="24" fillId="0" borderId="0" xfId="0" applyNumberFormat="1" applyFont="1" applyAlignment="1" applyProtection="1">
      <alignment horizontal="left" shrinkToFit="1"/>
      <protection locked="0"/>
    </xf>
    <xf numFmtId="164" fontId="23" fillId="4" borderId="82" xfId="0" applyNumberFormat="1" applyFont="1" applyFill="1" applyBorder="1" applyAlignment="1" applyProtection="1">
      <alignment horizontal="center" shrinkToFit="1"/>
      <protection locked="0"/>
    </xf>
    <xf numFmtId="164" fontId="23" fillId="4" borderId="89" xfId="0" applyNumberFormat="1" applyFont="1" applyFill="1" applyBorder="1" applyAlignment="1" applyProtection="1">
      <alignment horizontal="center" shrinkToFit="1"/>
      <protection locked="0"/>
    </xf>
    <xf numFmtId="0" fontId="0" fillId="4" borderId="0" xfId="0" applyFill="1" applyAlignment="1" applyProtection="1">
      <alignment horizontal="center" wrapText="1"/>
    </xf>
    <xf numFmtId="0" fontId="0" fillId="12" borderId="0" xfId="0" applyFill="1" applyBorder="1" applyAlignment="1">
      <alignment horizontal="center"/>
    </xf>
    <xf numFmtId="1" fontId="28" fillId="0" borderId="0" xfId="1" applyNumberFormat="1" applyFont="1" applyBorder="1" applyAlignment="1" applyProtection="1">
      <alignment horizontal="left" vertical="center" wrapText="1"/>
    </xf>
    <xf numFmtId="1" fontId="25" fillId="12" borderId="0" xfId="1" applyNumberFormat="1" applyFont="1" applyFill="1" applyBorder="1" applyAlignment="1" applyProtection="1">
      <alignment horizontal="center" vertical="center" wrapText="1"/>
      <protection locked="0"/>
    </xf>
    <xf numFmtId="1" fontId="25" fillId="12" borderId="0" xfId="1" applyNumberFormat="1" applyFont="1" applyFill="1" applyBorder="1" applyAlignment="1" applyProtection="1">
      <alignment horizontal="center" vertical="center" wrapText="1"/>
    </xf>
    <xf numFmtId="15" fontId="26" fillId="0" borderId="0" xfId="0" applyNumberFormat="1" applyFont="1" applyAlignment="1" applyProtection="1">
      <alignment horizontal="center" vertical="center" shrinkToFit="1"/>
      <protection locked="0"/>
    </xf>
    <xf numFmtId="1" fontId="27" fillId="0" borderId="0" xfId="1" applyNumberFormat="1" applyFont="1" applyBorder="1" applyAlignment="1" applyProtection="1">
      <alignment horizontal="center" vertical="center" wrapText="1"/>
    </xf>
    <xf numFmtId="0" fontId="34" fillId="13" borderId="7" xfId="2" applyFont="1" applyFill="1" applyBorder="1" applyAlignment="1" applyProtection="1">
      <alignment horizontal="center" vertical="center" wrapText="1"/>
      <protection locked="0" hidden="1"/>
    </xf>
    <xf numFmtId="0" fontId="34" fillId="13" borderId="6" xfId="2" applyFont="1" applyFill="1" applyBorder="1" applyAlignment="1" applyProtection="1">
      <alignment horizontal="center" vertical="center" wrapText="1"/>
      <protection locked="0" hidden="1"/>
    </xf>
    <xf numFmtId="0" fontId="24" fillId="13" borderId="13" xfId="2" applyFont="1" applyFill="1" applyBorder="1" applyAlignment="1" applyProtection="1">
      <alignment horizontal="right" vertical="center" wrapText="1"/>
      <protection hidden="1"/>
    </xf>
    <xf numFmtId="0" fontId="24" fillId="13" borderId="4" xfId="2" applyFont="1" applyFill="1" applyBorder="1" applyAlignment="1" applyProtection="1">
      <alignment horizontal="right" vertical="center" wrapText="1"/>
      <protection hidden="1"/>
    </xf>
    <xf numFmtId="0" fontId="0" fillId="0" borderId="0" xfId="0" applyAlignment="1" applyProtection="1">
      <alignment wrapText="1"/>
    </xf>
    <xf numFmtId="0" fontId="24" fillId="0" borderId="0" xfId="0" applyFont="1" applyAlignment="1" applyProtection="1">
      <alignment horizontal="left" shrinkToFit="1"/>
      <protection locked="0"/>
    </xf>
    <xf numFmtId="0" fontId="24" fillId="0" borderId="0" xfId="0" applyFont="1" applyAlignment="1" applyProtection="1">
      <alignment horizontal="center" shrinkToFit="1"/>
      <protection locked="0"/>
    </xf>
    <xf numFmtId="15" fontId="24" fillId="0" borderId="0" xfId="0" applyNumberFormat="1" applyFont="1" applyAlignment="1" applyProtection="1">
      <alignment horizontal="center" shrinkToFit="1"/>
      <protection locked="0"/>
    </xf>
    <xf numFmtId="0" fontId="0" fillId="14" borderId="91" xfId="0" applyFill="1" applyBorder="1" applyAlignment="1" applyProtection="1">
      <alignment horizontal="center"/>
      <protection locked="0"/>
    </xf>
    <xf numFmtId="0" fontId="0" fillId="0" borderId="64" xfId="0" applyFont="1" applyBorder="1" applyAlignment="1" applyProtection="1">
      <alignment horizontal="right" vertical="center" shrinkToFit="1"/>
      <protection hidden="1"/>
    </xf>
    <xf numFmtId="0" fontId="0" fillId="0" borderId="65" xfId="0" applyFont="1" applyBorder="1" applyAlignment="1" applyProtection="1">
      <alignment horizontal="right" vertical="center" shrinkToFit="1"/>
      <protection hidden="1"/>
    </xf>
    <xf numFmtId="0" fontId="0" fillId="0" borderId="64" xfId="0" applyFont="1" applyBorder="1" applyAlignment="1">
      <alignment horizontal="left"/>
    </xf>
    <xf numFmtId="0" fontId="0" fillId="0" borderId="65" xfId="0" applyFont="1" applyBorder="1" applyAlignment="1">
      <alignment horizontal="left"/>
    </xf>
    <xf numFmtId="0" fontId="0" fillId="0" borderId="1" xfId="0" applyFont="1" applyBorder="1" applyAlignment="1" applyProtection="1">
      <alignment horizontal="center"/>
      <protection locked="0"/>
    </xf>
    <xf numFmtId="0" fontId="0" fillId="0" borderId="9" xfId="0" applyFont="1" applyBorder="1" applyAlignment="1" applyProtection="1">
      <alignment horizontal="right" vertical="center" shrinkToFit="1"/>
      <protection hidden="1"/>
    </xf>
    <xf numFmtId="0" fontId="0" fillId="0" borderId="1" xfId="0" applyFont="1" applyBorder="1" applyAlignment="1" applyProtection="1">
      <alignment horizontal="right" vertical="center" shrinkToFit="1"/>
      <protection hidden="1"/>
    </xf>
    <xf numFmtId="0" fontId="19" fillId="0" borderId="3" xfId="0" applyFont="1" applyBorder="1" applyAlignment="1">
      <alignment horizontal="left" wrapText="1"/>
    </xf>
    <xf numFmtId="0" fontId="0" fillId="0" borderId="35" xfId="0" applyFont="1" applyBorder="1" applyAlignment="1" applyProtection="1">
      <alignment horizontal="center" vertical="top" wrapText="1" shrinkToFit="1"/>
      <protection hidden="1"/>
    </xf>
    <xf numFmtId="0" fontId="0" fillId="0" borderId="37" xfId="0" applyFont="1" applyBorder="1" applyAlignment="1" applyProtection="1">
      <alignment horizontal="center" vertical="top" wrapText="1" shrinkToFit="1"/>
      <protection hidden="1"/>
    </xf>
    <xf numFmtId="0" fontId="0" fillId="3" borderId="1" xfId="0" applyFont="1" applyFill="1" applyBorder="1" applyAlignment="1" applyProtection="1">
      <alignment horizontal="center" vertical="center" shrinkToFit="1"/>
      <protection locked="0" hidden="1"/>
    </xf>
    <xf numFmtId="0" fontId="0" fillId="0" borderId="1" xfId="0" applyFont="1" applyBorder="1" applyAlignment="1">
      <alignment horizontal="center"/>
    </xf>
    <xf numFmtId="0" fontId="0" fillId="0" borderId="12" xfId="0" applyFont="1" applyBorder="1" applyAlignment="1">
      <alignment horizontal="center"/>
    </xf>
    <xf numFmtId="0" fontId="0" fillId="0" borderId="14" xfId="0" applyFont="1" applyBorder="1" applyAlignment="1">
      <alignment horizontal="center"/>
    </xf>
    <xf numFmtId="0" fontId="0" fillId="0" borderId="24" xfId="0" applyFont="1" applyBorder="1" applyAlignment="1">
      <alignment horizontal="center"/>
    </xf>
    <xf numFmtId="0" fontId="0" fillId="0" borderId="11" xfId="0" applyFont="1" applyBorder="1" applyAlignment="1" applyProtection="1">
      <alignment horizontal="right" vertical="center" shrinkToFit="1"/>
      <protection hidden="1"/>
    </xf>
    <xf numFmtId="0" fontId="0" fillId="0" borderId="12" xfId="0" applyFont="1" applyBorder="1" applyAlignment="1" applyProtection="1">
      <alignment horizontal="right" vertical="center" shrinkToFit="1"/>
      <protection hidden="1"/>
    </xf>
    <xf numFmtId="0" fontId="0" fillId="0" borderId="27" xfId="0" applyFont="1" applyBorder="1" applyAlignment="1" applyProtection="1">
      <alignment horizontal="right" vertical="center" shrinkToFit="1"/>
      <protection hidden="1"/>
    </xf>
    <xf numFmtId="0" fontId="0" fillId="0" borderId="17" xfId="0" applyFont="1" applyBorder="1" applyAlignment="1" applyProtection="1">
      <alignment horizontal="right" vertical="center" shrinkToFit="1"/>
      <protection hidden="1"/>
    </xf>
    <xf numFmtId="0" fontId="0" fillId="0" borderId="14" xfId="0" applyFont="1" applyBorder="1" applyAlignment="1" applyProtection="1">
      <alignment horizontal="center"/>
      <protection locked="0"/>
    </xf>
    <xf numFmtId="0" fontId="0" fillId="0" borderId="16" xfId="0" applyFont="1" applyBorder="1" applyAlignment="1" applyProtection="1">
      <alignment horizontal="center"/>
      <protection locked="0"/>
    </xf>
    <xf numFmtId="49" fontId="3" fillId="9" borderId="29" xfId="1" applyNumberFormat="1" applyFont="1" applyFill="1" applyBorder="1" applyAlignment="1" applyProtection="1">
      <alignment horizontal="center" vertical="center" shrinkToFit="1"/>
      <protection locked="0"/>
    </xf>
    <xf numFmtId="49" fontId="3" fillId="9" borderId="67" xfId="1" applyNumberFormat="1" applyFont="1" applyFill="1" applyBorder="1" applyAlignment="1" applyProtection="1">
      <alignment horizontal="center" vertical="center" shrinkToFit="1"/>
      <protection locked="0"/>
    </xf>
    <xf numFmtId="49" fontId="3" fillId="9" borderId="68" xfId="1" applyNumberFormat="1" applyFont="1" applyFill="1" applyBorder="1" applyAlignment="1" applyProtection="1">
      <alignment horizontal="center" vertical="center" shrinkToFit="1"/>
      <protection locked="0"/>
    </xf>
    <xf numFmtId="49" fontId="3" fillId="9" borderId="30" xfId="1" applyNumberFormat="1" applyFont="1" applyFill="1" applyBorder="1" applyAlignment="1" applyProtection="1">
      <alignment horizontal="center" vertical="center" shrinkToFit="1"/>
      <protection locked="0"/>
    </xf>
    <xf numFmtId="0" fontId="0" fillId="0" borderId="25" xfId="0" applyFont="1" applyBorder="1" applyAlignment="1">
      <alignment horizontal="center"/>
    </xf>
    <xf numFmtId="0" fontId="0" fillId="0" borderId="26" xfId="0" applyFont="1" applyBorder="1" applyAlignment="1">
      <alignment horizontal="center"/>
    </xf>
    <xf numFmtId="0" fontId="0" fillId="0" borderId="17" xfId="0" applyFont="1" applyBorder="1" applyAlignment="1">
      <alignment horizontal="center"/>
    </xf>
    <xf numFmtId="0" fontId="0" fillId="0" borderId="46" xfId="0" applyFont="1" applyBorder="1" applyAlignment="1">
      <alignment horizontal="center"/>
    </xf>
    <xf numFmtId="0" fontId="0" fillId="0" borderId="48" xfId="0" applyFont="1" applyBorder="1" applyAlignment="1">
      <alignment horizontal="center"/>
    </xf>
    <xf numFmtId="0" fontId="3" fillId="9" borderId="28" xfId="0" applyFont="1" applyFill="1" applyBorder="1" applyAlignment="1" applyProtection="1">
      <alignment horizontal="center" vertical="center" shrinkToFit="1"/>
      <protection hidden="1"/>
    </xf>
    <xf numFmtId="0" fontId="3" fillId="9" borderId="29" xfId="0" applyFont="1" applyFill="1" applyBorder="1" applyAlignment="1" applyProtection="1">
      <alignment horizontal="center" vertical="center" shrinkToFit="1"/>
      <protection hidden="1"/>
    </xf>
    <xf numFmtId="0" fontId="0" fillId="0" borderId="51" xfId="0" applyFont="1" applyBorder="1" applyAlignment="1" applyProtection="1">
      <alignment horizontal="right" vertical="center" wrapText="1"/>
      <protection hidden="1"/>
    </xf>
    <xf numFmtId="0" fontId="0" fillId="0" borderId="50" xfId="0" applyFont="1" applyBorder="1" applyAlignment="1" applyProtection="1">
      <alignment horizontal="right" vertical="center" wrapText="1"/>
      <protection hidden="1"/>
    </xf>
    <xf numFmtId="0" fontId="3" fillId="9" borderId="38" xfId="0" applyFont="1" applyFill="1" applyBorder="1" applyAlignment="1" applyProtection="1">
      <alignment horizontal="center" vertical="center" shrinkToFit="1"/>
      <protection hidden="1"/>
    </xf>
    <xf numFmtId="0" fontId="3" fillId="9" borderId="36" xfId="0" applyFont="1" applyFill="1" applyBorder="1" applyAlignment="1" applyProtection="1">
      <alignment horizontal="center" vertical="center" shrinkToFit="1"/>
      <protection hidden="1"/>
    </xf>
    <xf numFmtId="0" fontId="0" fillId="0" borderId="16" xfId="0" applyFont="1" applyBorder="1" applyAlignment="1" applyProtection="1">
      <alignment horizontal="right" vertical="center" shrinkToFit="1"/>
      <protection hidden="1"/>
    </xf>
    <xf numFmtId="0" fontId="29" fillId="13" borderId="69" xfId="2" applyFont="1" applyFill="1" applyBorder="1" applyAlignment="1" applyProtection="1">
      <alignment horizontal="center"/>
      <protection hidden="1"/>
    </xf>
    <xf numFmtId="0" fontId="29" fillId="13" borderId="70" xfId="2" applyFont="1" applyFill="1" applyBorder="1" applyAlignment="1" applyProtection="1">
      <alignment horizontal="center"/>
      <protection hidden="1"/>
    </xf>
    <xf numFmtId="0" fontId="0" fillId="0" borderId="20" xfId="0" applyFont="1" applyBorder="1" applyAlignment="1" applyProtection="1">
      <alignment horizontal="right" vertical="center" shrinkToFit="1"/>
      <protection hidden="1"/>
    </xf>
    <xf numFmtId="0" fontId="0" fillId="0" borderId="71" xfId="0" applyFont="1" applyBorder="1" applyAlignment="1" applyProtection="1">
      <alignment horizontal="right" vertical="center" shrinkToFit="1"/>
      <protection hidden="1"/>
    </xf>
    <xf numFmtId="0" fontId="0" fillId="0" borderId="73" xfId="0" applyFont="1" applyBorder="1" applyAlignment="1" applyProtection="1">
      <alignment horizontal="right" vertical="center" shrinkToFit="1"/>
      <protection hidden="1"/>
    </xf>
    <xf numFmtId="0" fontId="0" fillId="0" borderId="74" xfId="0" applyFont="1" applyBorder="1" applyAlignment="1" applyProtection="1">
      <alignment horizontal="right" vertical="center" shrinkToFit="1"/>
      <protection hidden="1"/>
    </xf>
    <xf numFmtId="0" fontId="3" fillId="9" borderId="35" xfId="0" applyFont="1" applyFill="1" applyBorder="1" applyAlignment="1" applyProtection="1">
      <alignment horizontal="center" vertical="center"/>
      <protection hidden="1"/>
    </xf>
    <xf numFmtId="0" fontId="3" fillId="9" borderId="36" xfId="0" applyFont="1" applyFill="1" applyBorder="1" applyAlignment="1" applyProtection="1">
      <alignment horizontal="center" vertical="center"/>
      <protection hidden="1"/>
    </xf>
    <xf numFmtId="0" fontId="3" fillId="9" borderId="37" xfId="0" applyFont="1" applyFill="1" applyBorder="1" applyAlignment="1" applyProtection="1">
      <alignment horizontal="center" vertical="center"/>
      <protection hidden="1"/>
    </xf>
    <xf numFmtId="1" fontId="6" fillId="0" borderId="12" xfId="1" applyNumberFormat="1" applyFont="1" applyBorder="1" applyAlignment="1" applyProtection="1">
      <alignment horizontal="center" vertical="center" wrapText="1"/>
      <protection locked="0"/>
    </xf>
    <xf numFmtId="1" fontId="6" fillId="0" borderId="66" xfId="1" applyNumberFormat="1" applyFont="1" applyBorder="1" applyAlignment="1" applyProtection="1">
      <alignment horizontal="center" vertical="center" wrapText="1"/>
      <protection locked="0"/>
    </xf>
    <xf numFmtId="0" fontId="7" fillId="0" borderId="0" xfId="0" applyNumberFormat="1" applyFont="1" applyBorder="1" applyAlignment="1" applyProtection="1">
      <alignment horizontal="left" vertical="top" wrapText="1"/>
      <protection hidden="1"/>
    </xf>
    <xf numFmtId="0" fontId="32" fillId="0" borderId="77" xfId="0" applyFont="1" applyBorder="1" applyAlignment="1" applyProtection="1">
      <alignment horizontal="right" vertical="center" wrapText="1"/>
    </xf>
    <xf numFmtId="0" fontId="32" fillId="0" borderId="3" xfId="0" applyFont="1" applyBorder="1" applyAlignment="1" applyProtection="1">
      <alignment horizontal="right" vertical="center" wrapText="1"/>
    </xf>
    <xf numFmtId="0" fontId="32" fillId="0" borderId="60" xfId="0" applyFont="1" applyBorder="1" applyAlignment="1" applyProtection="1">
      <alignment horizontal="right" vertical="center" wrapText="1"/>
    </xf>
    <xf numFmtId="0" fontId="32" fillId="0" borderId="5" xfId="0" applyFont="1" applyBorder="1" applyAlignment="1" applyProtection="1">
      <alignment horizontal="right" vertical="center" wrapText="1"/>
    </xf>
    <xf numFmtId="0" fontId="30" fillId="0" borderId="3" xfId="0" applyFont="1" applyBorder="1" applyAlignment="1" applyProtection="1">
      <alignment horizontal="center" vertical="center" wrapText="1" shrinkToFit="1"/>
    </xf>
    <xf numFmtId="0" fontId="30" fillId="0" borderId="5" xfId="0" applyFont="1" applyBorder="1" applyAlignment="1" applyProtection="1">
      <alignment horizontal="center" vertical="center" wrapText="1" shrinkToFit="1"/>
    </xf>
    <xf numFmtId="0" fontId="4" fillId="0" borderId="76" xfId="0" applyFont="1" applyBorder="1" applyAlignment="1" applyProtection="1">
      <alignment vertical="center" shrinkToFit="1"/>
      <protection locked="0"/>
    </xf>
    <xf numFmtId="0" fontId="4" fillId="0" borderId="75" xfId="0" applyFont="1" applyBorder="1" applyAlignment="1" applyProtection="1">
      <alignment vertical="center" shrinkToFit="1"/>
      <protection locked="0"/>
    </xf>
    <xf numFmtId="0" fontId="33" fillId="0" borderId="5" xfId="0" applyFont="1" applyBorder="1" applyAlignment="1" applyProtection="1">
      <alignment horizontal="center" vertical="top" wrapText="1"/>
    </xf>
    <xf numFmtId="0" fontId="33" fillId="0" borderId="6" xfId="0" applyFont="1" applyBorder="1" applyAlignment="1" applyProtection="1">
      <alignment horizontal="center" vertical="top" wrapText="1"/>
    </xf>
    <xf numFmtId="0" fontId="0" fillId="8" borderId="35" xfId="0" applyFont="1" applyFill="1" applyBorder="1" applyAlignment="1" applyProtection="1">
      <alignment horizontal="right" vertical="center" wrapText="1"/>
      <protection hidden="1"/>
    </xf>
    <xf numFmtId="0" fontId="0" fillId="8" borderId="36" xfId="0" applyFont="1" applyFill="1" applyBorder="1" applyAlignment="1" applyProtection="1">
      <alignment horizontal="right" vertical="center" wrapText="1"/>
      <protection hidden="1"/>
    </xf>
    <xf numFmtId="0" fontId="0" fillId="8" borderId="37" xfId="0" applyFont="1" applyFill="1" applyBorder="1" applyAlignment="1" applyProtection="1">
      <alignment horizontal="right" vertical="center" wrapText="1"/>
      <protection hidden="1"/>
    </xf>
    <xf numFmtId="0" fontId="0" fillId="8" borderId="29" xfId="0" applyFont="1" applyFill="1" applyBorder="1" applyAlignment="1" applyProtection="1">
      <alignment horizontal="center" vertical="center" shrinkToFit="1"/>
      <protection locked="0"/>
    </xf>
    <xf numFmtId="0" fontId="0" fillId="8" borderId="30" xfId="0" applyFont="1" applyFill="1" applyBorder="1" applyAlignment="1" applyProtection="1">
      <alignment horizontal="center" vertical="center" shrinkToFit="1"/>
      <protection locked="0"/>
    </xf>
    <xf numFmtId="0" fontId="0" fillId="0" borderId="1" xfId="0" applyFont="1" applyBorder="1" applyAlignment="1" applyProtection="1">
      <alignment horizontal="right" vertical="center" wrapText="1"/>
      <protection hidden="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31" fillId="0" borderId="23" xfId="0" applyFont="1" applyBorder="1" applyAlignment="1" applyProtection="1">
      <alignment horizontal="right" vertical="center" shrinkToFit="1"/>
      <protection hidden="1"/>
    </xf>
    <xf numFmtId="0" fontId="31" fillId="0" borderId="15" xfId="0" applyFont="1" applyBorder="1" applyAlignment="1" applyProtection="1">
      <alignment horizontal="right" vertical="center" shrinkToFit="1"/>
      <protection hidden="1"/>
    </xf>
    <xf numFmtId="0" fontId="0" fillId="0" borderId="46" xfId="0" applyFont="1" applyBorder="1" applyAlignment="1" applyProtection="1">
      <alignment horizontal="center" vertical="center" shrinkToFit="1"/>
      <protection locked="0"/>
    </xf>
    <xf numFmtId="0" fontId="0" fillId="0" borderId="47" xfId="0" applyFont="1" applyBorder="1" applyAlignment="1" applyProtection="1">
      <alignment horizontal="center" vertical="center" shrinkToFit="1"/>
      <protection locked="0"/>
    </xf>
    <xf numFmtId="0" fontId="0" fillId="0" borderId="48" xfId="0" applyFont="1" applyBorder="1" applyAlignment="1" applyProtection="1">
      <alignment horizontal="center" vertical="center" shrinkToFit="1"/>
      <protection locked="0"/>
    </xf>
    <xf numFmtId="0" fontId="31" fillId="0" borderId="21" xfId="0" applyFont="1" applyBorder="1" applyAlignment="1" applyProtection="1">
      <alignment horizontal="right" vertical="center" shrinkToFit="1"/>
      <protection hidden="1"/>
    </xf>
    <xf numFmtId="0" fontId="31" fillId="0" borderId="19" xfId="0" applyFont="1" applyBorder="1" applyAlignment="1" applyProtection="1">
      <alignment horizontal="right" vertical="center" shrinkToFit="1"/>
      <protection hidden="1"/>
    </xf>
    <xf numFmtId="0" fontId="31" fillId="0" borderId="14" xfId="0" applyFont="1" applyBorder="1" applyAlignment="1" applyProtection="1">
      <alignment horizontal="right" vertical="center" shrinkToFit="1"/>
      <protection hidden="1"/>
    </xf>
    <xf numFmtId="0" fontId="31" fillId="0" borderId="18" xfId="0" applyFont="1" applyBorder="1" applyAlignment="1" applyProtection="1">
      <alignment horizontal="right" vertical="center" shrinkToFit="1"/>
      <protection hidden="1"/>
    </xf>
    <xf numFmtId="0" fontId="0" fillId="0" borderId="9" xfId="0" applyFont="1" applyBorder="1" applyAlignment="1" applyProtection="1">
      <alignment horizontal="right" vertical="center" wrapText="1"/>
      <protection hidden="1"/>
    </xf>
    <xf numFmtId="0" fontId="31" fillId="0" borderId="42" xfId="0" applyFont="1" applyBorder="1" applyAlignment="1" applyProtection="1">
      <alignment horizontal="right" vertical="center" shrinkToFit="1"/>
      <protection hidden="1"/>
    </xf>
    <xf numFmtId="0" fontId="31" fillId="0" borderId="43" xfId="0" applyFont="1" applyBorder="1" applyAlignment="1" applyProtection="1">
      <alignment horizontal="right" vertical="center" shrinkToFit="1"/>
      <protection hidden="1"/>
    </xf>
    <xf numFmtId="0" fontId="31" fillId="0" borderId="44" xfId="0" applyFont="1" applyBorder="1" applyAlignment="1" applyProtection="1">
      <alignment horizontal="right" vertical="center" shrinkToFit="1"/>
      <protection hidden="1"/>
    </xf>
    <xf numFmtId="0" fontId="3" fillId="0" borderId="33" xfId="0" applyNumberFormat="1" applyFont="1" applyBorder="1" applyAlignment="1">
      <alignment horizontal="center" vertical="center"/>
    </xf>
    <xf numFmtId="0" fontId="0" fillId="4" borderId="34" xfId="0" applyFill="1" applyBorder="1" applyAlignment="1">
      <alignment horizontal="left"/>
    </xf>
    <xf numFmtId="0" fontId="0" fillId="4" borderId="0" xfId="0" applyFill="1" applyBorder="1" applyAlignment="1">
      <alignment horizontal="left"/>
    </xf>
    <xf numFmtId="0" fontId="0" fillId="4" borderId="32" xfId="0" applyFont="1" applyFill="1" applyBorder="1" applyAlignment="1" applyProtection="1">
      <alignment horizontal="center" vertical="center"/>
      <protection locked="0"/>
    </xf>
    <xf numFmtId="0" fontId="0" fillId="4" borderId="33" xfId="0" applyFont="1" applyFill="1" applyBorder="1" applyAlignment="1" applyProtection="1">
      <alignment horizontal="center" vertical="center"/>
      <protection locked="0"/>
    </xf>
    <xf numFmtId="0" fontId="0" fillId="4" borderId="78" xfId="0" applyFont="1" applyFill="1" applyBorder="1" applyAlignment="1" applyProtection="1">
      <alignment horizontal="center" vertical="center"/>
      <protection locked="0"/>
    </xf>
    <xf numFmtId="0" fontId="0" fillId="4" borderId="83" xfId="0" applyFont="1" applyFill="1" applyBorder="1" applyAlignment="1" applyProtection="1">
      <alignment horizontal="center" vertical="center"/>
      <protection locked="0"/>
    </xf>
    <xf numFmtId="0" fontId="0" fillId="4" borderId="84" xfId="0" applyFont="1" applyFill="1" applyBorder="1" applyAlignment="1" applyProtection="1">
      <alignment horizontal="center" vertical="center"/>
      <protection locked="0"/>
    </xf>
    <xf numFmtId="0" fontId="0" fillId="4" borderId="85" xfId="0" applyFont="1" applyFill="1" applyBorder="1" applyAlignment="1" applyProtection="1">
      <alignment horizontal="center" vertical="center"/>
      <protection locked="0"/>
    </xf>
    <xf numFmtId="0" fontId="0" fillId="0" borderId="51" xfId="0" applyFont="1" applyBorder="1" applyAlignment="1">
      <alignment horizontal="center"/>
    </xf>
    <xf numFmtId="0" fontId="0" fillId="0" borderId="44" xfId="0" applyFont="1" applyBorder="1" applyAlignment="1">
      <alignment horizontal="center"/>
    </xf>
    <xf numFmtId="0" fontId="0" fillId="0" borderId="45" xfId="0" applyFont="1" applyBorder="1" applyAlignment="1">
      <alignment horizontal="center"/>
    </xf>
    <xf numFmtId="1" fontId="0" fillId="0" borderId="63" xfId="0" applyNumberFormat="1" applyFont="1" applyBorder="1" applyAlignment="1" applyProtection="1">
      <alignment horizontal="center" vertical="center"/>
      <protection locked="0"/>
    </xf>
    <xf numFmtId="1" fontId="0" fillId="0" borderId="36" xfId="0" applyNumberFormat="1" applyFont="1" applyBorder="1" applyAlignment="1" applyProtection="1">
      <alignment horizontal="center" vertical="center"/>
      <protection locked="0"/>
    </xf>
    <xf numFmtId="1" fontId="0" fillId="0" borderId="38" xfId="0" applyNumberFormat="1" applyFont="1" applyBorder="1" applyAlignment="1" applyProtection="1">
      <alignment horizontal="center" vertical="center"/>
      <protection locked="0"/>
    </xf>
    <xf numFmtId="0" fontId="5" fillId="0" borderId="36" xfId="0" applyFont="1" applyBorder="1" applyAlignment="1" applyProtection="1">
      <alignment horizontal="right" vertical="center" shrinkToFit="1"/>
      <protection hidden="1"/>
    </xf>
    <xf numFmtId="0" fontId="5" fillId="0" borderId="62" xfId="0" applyFont="1" applyBorder="1" applyAlignment="1" applyProtection="1">
      <alignment horizontal="right" vertical="center" shrinkToFit="1"/>
      <protection hidden="1"/>
    </xf>
    <xf numFmtId="49" fontId="6" fillId="0" borderId="64" xfId="0" applyNumberFormat="1" applyFont="1" applyBorder="1" applyAlignment="1" applyProtection="1">
      <alignment horizontal="left" vertical="center" shrinkToFit="1"/>
      <protection locked="0"/>
    </xf>
    <xf numFmtId="49" fontId="6" fillId="0" borderId="65" xfId="0" applyNumberFormat="1" applyFont="1" applyBorder="1" applyAlignment="1" applyProtection="1">
      <alignment horizontal="left" vertical="center" shrinkToFit="1"/>
      <protection locked="0"/>
    </xf>
    <xf numFmtId="0" fontId="6" fillId="0" borderId="19" xfId="0" applyNumberFormat="1" applyFont="1" applyBorder="1" applyAlignment="1" applyProtection="1">
      <alignment horizontal="left" vertical="center" shrinkToFit="1"/>
      <protection locked="0"/>
    </xf>
    <xf numFmtId="0" fontId="6" fillId="0" borderId="20" xfId="0" applyNumberFormat="1" applyFont="1" applyBorder="1" applyAlignment="1" applyProtection="1">
      <alignment horizontal="left" vertical="center" shrinkToFit="1"/>
      <protection locked="0"/>
    </xf>
    <xf numFmtId="49" fontId="6" fillId="0" borderId="15" xfId="0" applyNumberFormat="1" applyFont="1" applyBorder="1" applyAlignment="1" applyProtection="1">
      <alignment horizontal="left" vertical="center" shrinkToFit="1"/>
      <protection locked="0"/>
    </xf>
    <xf numFmtId="49" fontId="6" fillId="0" borderId="16" xfId="0" applyNumberFormat="1" applyFont="1" applyBorder="1" applyAlignment="1" applyProtection="1">
      <alignment horizontal="left" vertical="center" shrinkToFit="1"/>
      <protection locked="0"/>
    </xf>
    <xf numFmtId="0" fontId="6" fillId="0" borderId="19" xfId="0" applyNumberFormat="1" applyFont="1" applyBorder="1" applyAlignment="1" applyProtection="1">
      <alignment horizontal="center" vertical="center" wrapText="1" shrinkToFit="1"/>
      <protection locked="0"/>
    </xf>
    <xf numFmtId="0" fontId="6" fillId="0" borderId="19" xfId="0" applyNumberFormat="1" applyFont="1" applyBorder="1" applyAlignment="1" applyProtection="1">
      <alignment horizontal="center" vertical="center" shrinkToFit="1"/>
      <protection locked="0"/>
    </xf>
    <xf numFmtId="0" fontId="6" fillId="0" borderId="22" xfId="0" applyNumberFormat="1" applyFont="1" applyBorder="1" applyAlignment="1" applyProtection="1">
      <alignment horizontal="center" vertical="center" shrinkToFit="1"/>
      <protection locked="0"/>
    </xf>
    <xf numFmtId="49" fontId="6" fillId="0" borderId="15" xfId="0" applyNumberFormat="1" applyFont="1" applyBorder="1" applyAlignment="1" applyProtection="1">
      <alignment horizontal="center" vertical="center" shrinkToFit="1"/>
      <protection locked="0"/>
    </xf>
    <xf numFmtId="49" fontId="6" fillId="0" borderId="24" xfId="0" applyNumberFormat="1" applyFont="1" applyBorder="1" applyAlignment="1" applyProtection="1">
      <alignment horizontal="center" vertical="center" shrinkToFit="1"/>
      <protection locked="0"/>
    </xf>
    <xf numFmtId="49" fontId="20" fillId="0" borderId="64" xfId="3" applyNumberFormat="1" applyBorder="1" applyAlignment="1" applyProtection="1">
      <alignment horizontal="center" vertical="center" shrinkToFit="1"/>
      <protection locked="0"/>
    </xf>
    <xf numFmtId="49" fontId="20" fillId="0" borderId="26" xfId="3" applyNumberFormat="1" applyBorder="1" applyAlignment="1" applyProtection="1">
      <alignment horizontal="center" vertical="center" shrinkToFit="1"/>
      <protection locked="0"/>
    </xf>
    <xf numFmtId="0" fontId="6" fillId="0" borderId="51" xfId="0" applyNumberFormat="1" applyFont="1" applyBorder="1" applyAlignment="1" applyProtection="1">
      <alignment horizontal="center" vertical="center" wrapText="1"/>
      <protection locked="0"/>
    </xf>
    <xf numFmtId="0" fontId="0" fillId="0" borderId="67" xfId="0" applyFont="1" applyBorder="1" applyAlignment="1" applyProtection="1">
      <alignment horizontal="left" vertical="top" wrapText="1" shrinkToFit="1"/>
      <protection locked="0"/>
    </xf>
    <xf numFmtId="0" fontId="0" fillId="0" borderId="36" xfId="0" applyFont="1" applyBorder="1" applyAlignment="1" applyProtection="1">
      <alignment horizontal="left" vertical="top" wrapText="1" shrinkToFit="1"/>
      <protection locked="0"/>
    </xf>
    <xf numFmtId="0" fontId="0" fillId="0" borderId="38" xfId="0" applyFont="1" applyBorder="1" applyAlignment="1" applyProtection="1">
      <alignment horizontal="left" vertical="top" wrapText="1" shrinkToFit="1"/>
      <protection locked="0"/>
    </xf>
    <xf numFmtId="164" fontId="6" fillId="0" borderId="1" xfId="0" applyNumberFormat="1" applyFont="1" applyBorder="1" applyAlignment="1" applyProtection="1">
      <alignment horizontal="center" vertical="center" wrapText="1"/>
      <protection locked="0"/>
    </xf>
    <xf numFmtId="164" fontId="6" fillId="0" borderId="10" xfId="0" applyNumberFormat="1" applyFont="1" applyBorder="1" applyAlignment="1" applyProtection="1">
      <alignment horizontal="center" vertical="center" wrapText="1"/>
      <protection locked="0"/>
    </xf>
    <xf numFmtId="164" fontId="6" fillId="0" borderId="51" xfId="0" applyNumberFormat="1" applyFont="1" applyBorder="1" applyAlignment="1" applyProtection="1">
      <alignment horizontal="center" vertical="center" wrapText="1"/>
      <protection locked="0"/>
    </xf>
    <xf numFmtId="164" fontId="6" fillId="0" borderId="52" xfId="0" applyNumberFormat="1" applyFont="1" applyBorder="1" applyAlignment="1" applyProtection="1">
      <alignment horizontal="center" vertical="center" wrapText="1"/>
      <protection locked="0"/>
    </xf>
    <xf numFmtId="1" fontId="6" fillId="0" borderId="71" xfId="1" applyNumberFormat="1" applyFont="1" applyBorder="1" applyAlignment="1" applyProtection="1">
      <alignment horizontal="center" vertical="center" wrapText="1"/>
      <protection locked="0"/>
    </xf>
    <xf numFmtId="1" fontId="6" fillId="0" borderId="1" xfId="1" applyNumberFormat="1" applyFont="1" applyBorder="1" applyAlignment="1" applyProtection="1">
      <alignment horizontal="center" vertical="center" wrapText="1"/>
      <protection locked="0"/>
    </xf>
    <xf numFmtId="1" fontId="6" fillId="0" borderId="72" xfId="1" applyNumberFormat="1" applyFont="1" applyBorder="1" applyAlignment="1" applyProtection="1">
      <alignment horizontal="center" vertical="center" wrapText="1"/>
      <protection locked="0"/>
    </xf>
    <xf numFmtId="1" fontId="6" fillId="0" borderId="10" xfId="1" applyNumberFormat="1" applyFont="1" applyBorder="1" applyAlignment="1" applyProtection="1">
      <alignment horizontal="center" vertical="center" wrapText="1"/>
      <protection locked="0"/>
    </xf>
    <xf numFmtId="0" fontId="0" fillId="0" borderId="35" xfId="0" applyFont="1" applyBorder="1" applyAlignment="1" applyProtection="1">
      <alignment horizontal="left" vertical="center" shrinkToFit="1"/>
      <protection hidden="1"/>
    </xf>
    <xf numFmtId="0" fontId="0" fillId="0" borderId="36" xfId="0" applyFont="1" applyBorder="1" applyAlignment="1" applyProtection="1">
      <alignment horizontal="left" vertical="center" shrinkToFit="1"/>
      <protection hidden="1"/>
    </xf>
    <xf numFmtId="0" fontId="0" fillId="0" borderId="61" xfId="0" applyFont="1" applyBorder="1" applyAlignment="1" applyProtection="1">
      <alignment horizontal="left" vertical="center" shrinkToFit="1"/>
      <protection hidden="1"/>
    </xf>
    <xf numFmtId="1" fontId="0" fillId="0" borderId="63" xfId="0" applyNumberFormat="1" applyFont="1" applyBorder="1" applyAlignment="1" applyProtection="1">
      <alignment horizontal="center" vertical="center" shrinkToFit="1"/>
      <protection locked="0"/>
    </xf>
    <xf numFmtId="1" fontId="0" fillId="0" borderId="36" xfId="0" applyNumberFormat="1" applyFont="1" applyBorder="1" applyAlignment="1" applyProtection="1">
      <alignment horizontal="center" vertical="center" shrinkToFit="1"/>
      <protection locked="0"/>
    </xf>
    <xf numFmtId="1" fontId="0" fillId="0" borderId="62" xfId="0" applyNumberFormat="1" applyFont="1" applyBorder="1" applyAlignment="1" applyProtection="1">
      <alignment horizontal="center" vertical="center" shrinkToFit="1"/>
      <protection locked="0"/>
    </xf>
  </cellXfs>
  <cellStyles count="4">
    <cellStyle name="Comma" xfId="1" builtinId="3"/>
    <cellStyle name="Good" xfId="2" builtinId="26"/>
    <cellStyle name="Hyperlink" xfId="3" builtinId="8"/>
    <cellStyle name="Normal" xfId="0" builtinId="0"/>
  </cellStyles>
  <dxfs count="94">
    <dxf>
      <font>
        <color rgb="FFFF0000"/>
      </font>
      <fill>
        <patternFill>
          <bgColor rgb="FFFFDFD5"/>
        </patternFill>
      </fill>
    </dxf>
    <dxf>
      <font>
        <color theme="0" tint="-0.499984740745262"/>
      </font>
    </dxf>
    <dxf>
      <font>
        <b val="0"/>
        <i/>
        <color theme="0" tint="-0.34998626667073579"/>
      </font>
    </dxf>
    <dxf>
      <fill>
        <patternFill>
          <bgColor rgb="FFFFFFCC"/>
        </patternFill>
      </fill>
    </dxf>
    <dxf>
      <font>
        <color theme="4" tint="0.59996337778862885"/>
      </font>
    </dxf>
    <dxf>
      <fill>
        <gradientFill>
          <stop position="0">
            <color rgb="FFFFFF00"/>
          </stop>
          <stop position="1">
            <color rgb="FFFFC000"/>
          </stop>
        </gradientFill>
      </fill>
    </dxf>
    <dxf>
      <fill>
        <gradientFill>
          <stop position="0">
            <color rgb="FFFFC000"/>
          </stop>
          <stop position="1">
            <color rgb="FFFFFF00"/>
          </stop>
        </gradientFill>
      </fill>
    </dxf>
    <dxf>
      <fill>
        <patternFill patternType="lightUp">
          <fgColor theme="0" tint="-0.34998626667073579"/>
          <bgColor theme="0"/>
        </patternFill>
      </fill>
    </dxf>
    <dxf>
      <font>
        <color rgb="FF3B7E32"/>
      </font>
    </dxf>
    <dxf>
      <font>
        <b/>
        <i val="0"/>
        <color theme="3"/>
      </font>
    </dxf>
    <dxf>
      <font>
        <b/>
        <i val="0"/>
        <color rgb="FFC00000"/>
      </font>
    </dxf>
    <dxf>
      <font>
        <b val="0"/>
        <i val="0"/>
        <color rgb="FFFF0000"/>
      </font>
      <fill>
        <patternFill>
          <fgColor theme="0"/>
          <bgColor theme="0"/>
        </patternFill>
      </fill>
    </dxf>
    <dxf>
      <font>
        <color theme="0"/>
      </font>
      <fill>
        <patternFill>
          <bgColor rgb="FFFF0000"/>
        </patternFill>
      </fill>
    </dxf>
    <dxf>
      <font>
        <color rgb="FFFF0000"/>
      </font>
      <fill>
        <patternFill>
          <bgColor rgb="FFEAEAEA"/>
        </patternFill>
      </fill>
    </dxf>
    <dxf>
      <font>
        <b/>
        <i val="0"/>
        <color rgb="FFFF0000"/>
      </font>
      <fill>
        <patternFill>
          <bgColor rgb="FFFFDFD5"/>
        </patternFill>
      </fill>
    </dxf>
    <dxf>
      <fill>
        <patternFill>
          <bgColor rgb="FFFFFFCC"/>
        </patternFill>
      </fill>
    </dxf>
    <dxf>
      <font>
        <color rgb="FFB2B2B2"/>
      </font>
      <fill>
        <patternFill>
          <bgColor rgb="FFB2B2B2"/>
        </patternFill>
      </fill>
    </dxf>
    <dxf>
      <font>
        <color theme="0" tint="-0.14996795556505021"/>
      </font>
      <fill>
        <patternFill patternType="lightUp">
          <fgColor theme="0" tint="-0.499984740745262"/>
          <bgColor rgb="FFEAEAEA"/>
        </patternFill>
      </fill>
    </dxf>
    <dxf>
      <font>
        <b/>
        <i val="0"/>
        <color rgb="FFFF7C80"/>
      </font>
    </dxf>
    <dxf>
      <font>
        <b/>
        <i val="0"/>
        <color theme="0"/>
      </font>
      <fill>
        <patternFill>
          <bgColor rgb="FFFF0000"/>
        </patternFill>
      </fill>
    </dxf>
    <dxf>
      <font>
        <color rgb="FFB2B2B2"/>
      </font>
      <fill>
        <patternFill>
          <bgColor rgb="FFB2B2B2"/>
        </patternFill>
      </fill>
    </dxf>
    <dxf>
      <font>
        <color theme="0" tint="-0.14996795556505021"/>
      </font>
      <fill>
        <patternFill patternType="lightUp">
          <fgColor theme="0" tint="-0.499984740745262"/>
          <bgColor rgb="FFEAEAEA"/>
        </patternFill>
      </fill>
    </dxf>
    <dxf>
      <font>
        <color rgb="FFB2B2B2"/>
      </font>
      <fill>
        <patternFill>
          <bgColor rgb="FFB2B2B2"/>
        </patternFill>
      </fill>
    </dxf>
    <dxf>
      <font>
        <color theme="0" tint="-0.14996795556505021"/>
      </font>
      <fill>
        <patternFill patternType="lightUp">
          <fgColor theme="0" tint="-0.499984740745262"/>
          <bgColor rgb="FFEAEAEA"/>
        </patternFill>
      </fill>
    </dxf>
    <dxf>
      <fill>
        <patternFill>
          <bgColor rgb="FFF3FFE7"/>
        </patternFill>
      </fill>
    </dxf>
    <dxf>
      <fill>
        <patternFill>
          <bgColor rgb="FFFFFFCC"/>
        </patternFill>
      </fill>
    </dxf>
    <dxf>
      <font>
        <color theme="0"/>
      </font>
      <fill>
        <patternFill>
          <bgColor rgb="FFB2B2B2"/>
        </patternFill>
      </fill>
    </dxf>
    <dxf>
      <font>
        <b/>
        <i val="0"/>
        <color rgb="FFFF0000"/>
      </font>
      <fill>
        <patternFill patternType="lightUp">
          <fgColor rgb="FFFF0000"/>
        </patternFill>
      </fill>
    </dxf>
    <dxf>
      <font>
        <color theme="0" tint="-0.14996795556505021"/>
      </font>
      <fill>
        <patternFill patternType="lightUp">
          <fgColor theme="0" tint="-0.499984740745262"/>
          <bgColor rgb="FFEAEAEA"/>
        </patternFill>
      </fill>
    </dxf>
    <dxf>
      <font>
        <b/>
        <i val="0"/>
        <color rgb="FF0000CC"/>
      </font>
    </dxf>
    <dxf>
      <font>
        <b/>
        <i val="0"/>
        <color rgb="FF0000CC"/>
      </font>
    </dxf>
    <dxf>
      <fill>
        <patternFill>
          <bgColor rgb="FFFFF0EB"/>
        </patternFill>
      </fill>
    </dxf>
    <dxf>
      <fill>
        <patternFill>
          <bgColor rgb="FFFFF0EB"/>
        </patternFill>
      </fill>
    </dxf>
    <dxf>
      <fill>
        <patternFill>
          <bgColor rgb="FFEAEAEA"/>
        </patternFill>
      </fill>
    </dxf>
    <dxf>
      <font>
        <b val="0"/>
        <i val="0"/>
        <strike val="0"/>
        <color rgb="FFFF0000"/>
      </font>
      <fill>
        <patternFill>
          <bgColor rgb="FFFFFF99"/>
        </patternFill>
      </fill>
    </dxf>
    <dxf>
      <font>
        <color theme="0" tint="-0.14996795556505021"/>
      </font>
      <fill>
        <patternFill>
          <bgColor theme="0" tint="-0.14996795556505021"/>
        </patternFill>
      </fill>
    </dxf>
    <dxf>
      <font>
        <color rgb="FFEAEAEA"/>
      </font>
      <fill>
        <patternFill>
          <bgColor rgb="FFEAEAEA"/>
        </patternFill>
      </fill>
    </dxf>
    <dxf>
      <font>
        <b val="0"/>
        <i val="0"/>
        <color rgb="FFFF0000"/>
      </font>
      <fill>
        <patternFill>
          <bgColor rgb="FFFFFF99"/>
        </patternFill>
      </fill>
    </dxf>
    <dxf>
      <fill>
        <patternFill patternType="lightUp">
          <fgColor theme="0" tint="-0.34998626667073579"/>
          <bgColor theme="0"/>
        </patternFill>
      </fill>
    </dxf>
    <dxf>
      <fill>
        <patternFill patternType="lightUp">
          <fgColor theme="0" tint="-0.34998626667073579"/>
          <bgColor theme="0"/>
        </patternFill>
      </fill>
    </dxf>
    <dxf>
      <fill>
        <patternFill patternType="lightUp">
          <fgColor theme="0" tint="-0.34998626667073579"/>
          <bgColor theme="0"/>
        </patternFill>
      </fill>
    </dxf>
    <dxf>
      <fill>
        <patternFill patternType="lightUp">
          <fgColor theme="0" tint="-0.34998626667073579"/>
          <bgColor theme="0"/>
        </patternFill>
      </fill>
    </dxf>
    <dxf>
      <font>
        <color rgb="FFB2B2B2"/>
      </font>
      <fill>
        <patternFill>
          <bgColor rgb="FFB2B2B2"/>
        </patternFill>
      </fill>
    </dxf>
    <dxf>
      <font>
        <color theme="0" tint="-0.14996795556505021"/>
      </font>
      <fill>
        <patternFill patternType="lightUp">
          <fgColor theme="0" tint="-0.499984740745262"/>
          <bgColor rgb="FFEAEAEA"/>
        </patternFill>
      </fill>
    </dxf>
    <dxf>
      <font>
        <b/>
        <i val="0"/>
        <color rgb="FFFF7C80"/>
      </font>
    </dxf>
    <dxf>
      <font>
        <b/>
        <i val="0"/>
        <color theme="0"/>
      </font>
      <fill>
        <patternFill>
          <bgColor rgb="FFFF0000"/>
        </patternFill>
      </fill>
    </dxf>
    <dxf>
      <fill>
        <patternFill>
          <bgColor rgb="FFF3FFE7"/>
        </patternFill>
      </fill>
    </dxf>
    <dxf>
      <fill>
        <patternFill>
          <bgColor rgb="FFFFFFCC"/>
        </patternFill>
      </fill>
    </dxf>
    <dxf>
      <fill>
        <patternFill>
          <bgColor rgb="FFF3FFE7"/>
        </patternFill>
      </fill>
    </dxf>
    <dxf>
      <fill>
        <patternFill>
          <bgColor rgb="FFFFFFCC"/>
        </patternFill>
      </fill>
    </dxf>
    <dxf>
      <font>
        <color theme="0"/>
      </font>
      <fill>
        <patternFill>
          <bgColor rgb="FFB2B2B2"/>
        </patternFill>
      </fill>
    </dxf>
    <dxf>
      <font>
        <b/>
        <i val="0"/>
        <color rgb="FFFF0000"/>
      </font>
      <fill>
        <patternFill patternType="lightUp">
          <fgColor rgb="FFFF0000"/>
        </patternFill>
      </fill>
    </dxf>
    <dxf>
      <font>
        <color theme="0" tint="-0.14996795556505021"/>
      </font>
      <fill>
        <patternFill patternType="lightUp">
          <fgColor theme="0" tint="-0.499984740745262"/>
          <bgColor rgb="FFEAEAEA"/>
        </patternFill>
      </fill>
    </dxf>
    <dxf>
      <fill>
        <patternFill>
          <bgColor rgb="FFF3FFE7"/>
        </patternFill>
      </fill>
    </dxf>
    <dxf>
      <fill>
        <patternFill>
          <bgColor rgb="FFFFFFCC"/>
        </patternFill>
      </fill>
    </dxf>
    <dxf>
      <font>
        <color theme="0"/>
      </font>
      <fill>
        <patternFill>
          <bgColor rgb="FFB2B2B2"/>
        </patternFill>
      </fill>
    </dxf>
    <dxf>
      <font>
        <b/>
        <i val="0"/>
        <color rgb="FFFF0000"/>
      </font>
      <fill>
        <patternFill patternType="solid">
          <fgColor auto="1"/>
          <bgColor rgb="FFFFDFD5"/>
        </patternFill>
      </fill>
    </dxf>
    <dxf>
      <font>
        <color theme="0" tint="-0.14996795556505021"/>
      </font>
      <fill>
        <patternFill patternType="lightUp">
          <fgColor theme="0" tint="-0.499984740745262"/>
          <bgColor rgb="FFEAEAEA"/>
        </patternFill>
      </fill>
    </dxf>
    <dxf>
      <font>
        <color theme="0"/>
      </font>
      <fill>
        <patternFill patternType="solid">
          <fgColor auto="1"/>
          <bgColor rgb="FFB2B2B2"/>
        </patternFill>
      </fill>
    </dxf>
    <dxf>
      <font>
        <color theme="0" tint="-0.14996795556505021"/>
      </font>
      <fill>
        <patternFill patternType="lightUp">
          <fgColor theme="0" tint="-0.499984740745262"/>
          <bgColor rgb="FFEAEAEA"/>
        </patternFill>
      </fill>
    </dxf>
    <dxf>
      <font>
        <b/>
        <i val="0"/>
      </font>
      <fill>
        <patternFill>
          <bgColor rgb="FFEAEAEA"/>
        </patternFill>
      </fill>
    </dxf>
    <dxf>
      <font>
        <color theme="0"/>
      </font>
      <fill>
        <patternFill patternType="solid">
          <bgColor rgb="FFB2B2B2"/>
        </patternFill>
      </fill>
    </dxf>
    <dxf>
      <font>
        <color rgb="FFFF0000"/>
      </font>
      <fill>
        <patternFill>
          <fgColor auto="1"/>
          <bgColor rgb="FFFFDDD5"/>
        </patternFill>
      </fill>
    </dxf>
    <dxf>
      <font>
        <color auto="1"/>
      </font>
      <fill>
        <patternFill>
          <bgColor rgb="FFFFFFCC"/>
        </patternFill>
      </fill>
    </dxf>
    <dxf>
      <fill>
        <patternFill>
          <bgColor rgb="FFECECEC"/>
        </patternFill>
      </fill>
    </dxf>
    <dxf>
      <font>
        <color rgb="FFB2B2B2"/>
      </font>
      <fill>
        <patternFill patternType="solid">
          <fgColor auto="1"/>
          <bgColor rgb="FFB2B2B2"/>
        </patternFill>
      </fill>
    </dxf>
    <dxf>
      <font>
        <color rgb="FFFF0000"/>
      </font>
      <fill>
        <patternFill>
          <bgColor rgb="FFFFDDD5"/>
        </patternFill>
      </fill>
    </dxf>
    <dxf>
      <font>
        <color auto="1"/>
      </font>
      <fill>
        <patternFill>
          <bgColor rgb="FFFFFFCC"/>
        </patternFill>
      </fill>
    </dxf>
    <dxf>
      <font>
        <color rgb="FFC00000"/>
      </font>
    </dxf>
    <dxf>
      <font>
        <b val="0"/>
        <i val="0"/>
        <color rgb="FFFF0000"/>
      </font>
      <fill>
        <patternFill>
          <bgColor rgb="FFEAEAEA"/>
        </patternFill>
      </fill>
    </dxf>
    <dxf>
      <font>
        <b/>
        <i val="0"/>
      </font>
      <fill>
        <patternFill>
          <bgColor rgb="FFEAEAEA"/>
        </patternFill>
      </fill>
    </dxf>
    <dxf>
      <font>
        <b/>
        <i val="0"/>
        <color rgb="FFFF0000"/>
      </font>
      <fill>
        <patternFill>
          <bgColor rgb="FFEAEAEA"/>
        </patternFill>
      </fill>
    </dxf>
    <dxf>
      <font>
        <b/>
        <i val="0"/>
        <color theme="0"/>
      </font>
      <fill>
        <patternFill>
          <bgColor rgb="FFFF0000"/>
        </patternFill>
      </fill>
    </dxf>
    <dxf>
      <font>
        <b/>
        <i val="0"/>
        <color theme="0" tint="-0.34998626667073579"/>
      </font>
      <fill>
        <patternFill>
          <bgColor rgb="FFEAEAEA"/>
        </patternFill>
      </fill>
    </dxf>
    <dxf>
      <font>
        <b/>
        <i val="0"/>
        <color rgb="FFFF7C80"/>
      </font>
      <fill>
        <patternFill>
          <bgColor rgb="FFEAEAEA"/>
        </patternFill>
      </fill>
    </dxf>
    <dxf>
      <fill>
        <patternFill patternType="lightUp">
          <fgColor theme="0" tint="-0.34998626667073579"/>
          <bgColor theme="0"/>
        </patternFill>
      </fill>
    </dxf>
    <dxf>
      <fill>
        <patternFill>
          <bgColor rgb="FFF3FFE7"/>
        </patternFill>
      </fill>
    </dxf>
    <dxf>
      <fill>
        <patternFill>
          <bgColor rgb="FFFFFFCC"/>
        </patternFill>
      </fill>
    </dxf>
    <dxf>
      <font>
        <color rgb="FFFF0000"/>
      </font>
      <fill>
        <patternFill patternType="lightUp">
          <fgColor rgb="FFFF0000"/>
          <bgColor theme="0"/>
        </patternFill>
      </fill>
    </dxf>
    <dxf>
      <fill>
        <patternFill>
          <bgColor rgb="FFF3FFE7"/>
        </patternFill>
      </fill>
    </dxf>
    <dxf>
      <fill>
        <patternFill>
          <bgColor rgb="FFFFFFCC"/>
        </patternFill>
      </fill>
    </dxf>
    <dxf>
      <font>
        <color theme="0"/>
      </font>
      <fill>
        <patternFill patternType="solid">
          <fgColor auto="1"/>
          <bgColor rgb="FFB2B2B2"/>
        </patternFill>
      </fill>
    </dxf>
    <dxf>
      <font>
        <color rgb="FFFF0000"/>
      </font>
      <fill>
        <patternFill patternType="lightUp">
          <fgColor rgb="FFFF0000"/>
        </patternFill>
      </fill>
    </dxf>
    <dxf>
      <font>
        <color theme="0" tint="-0.14996795556505021"/>
      </font>
      <fill>
        <patternFill patternType="lightUp">
          <fgColor theme="0" tint="-0.499984740745262"/>
          <bgColor rgb="FFEAEAEA"/>
        </patternFill>
      </fill>
    </dxf>
    <dxf>
      <font>
        <color theme="0" tint="-0.34998626667073579"/>
      </font>
    </dxf>
    <dxf>
      <font>
        <color rgb="FFC00000"/>
      </font>
    </dxf>
    <dxf>
      <font>
        <color rgb="FFFF0000"/>
      </font>
      <fill>
        <patternFill>
          <fgColor auto="1"/>
          <bgColor rgb="FFFFDDD5"/>
        </patternFill>
      </fill>
    </dxf>
    <dxf>
      <font>
        <color auto="1"/>
      </font>
      <fill>
        <patternFill>
          <bgColor rgb="FFFFFFCC"/>
        </patternFill>
      </fill>
    </dxf>
    <dxf>
      <font>
        <b/>
        <i val="0"/>
      </font>
    </dxf>
    <dxf>
      <fill>
        <patternFill>
          <bgColor rgb="FFFFDDD5"/>
        </patternFill>
      </fill>
    </dxf>
    <dxf>
      <fill>
        <patternFill>
          <bgColor rgb="FFEAEAEA"/>
        </patternFill>
      </fill>
    </dxf>
    <dxf>
      <font>
        <color rgb="FFFF7C80"/>
      </font>
      <fill>
        <patternFill>
          <bgColor rgb="FFEAEAEA"/>
        </patternFill>
      </fill>
    </dxf>
    <dxf>
      <font>
        <b/>
        <i val="0"/>
        <color rgb="FFFF0000"/>
      </font>
      <fill>
        <patternFill patternType="solid">
          <fgColor theme="0"/>
          <bgColor rgb="FFEAEAEA"/>
        </patternFill>
      </fill>
    </dxf>
    <dxf>
      <font>
        <b/>
        <i val="0"/>
        <color theme="0"/>
      </font>
      <fill>
        <patternFill>
          <fgColor auto="1"/>
          <bgColor rgb="FFFF0000"/>
        </patternFill>
      </fill>
    </dxf>
  </dxfs>
  <tableStyles count="0" defaultTableStyle="TableStyleMedium2" defaultPivotStyle="PivotStyleLight16"/>
  <colors>
    <mruColors>
      <color rgb="FFFFFFCC"/>
      <color rgb="FFFCFCFC"/>
      <color rgb="FF008D9B"/>
      <color rgb="FF54B948"/>
      <color rgb="FFB2B2B2"/>
      <color rgb="FFFFDFD5"/>
      <color rgb="FFFFCCFF"/>
      <color rgb="FFFFDDD5"/>
      <color rgb="FF3B7E32"/>
      <color rgb="FFEAEAE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Q17" lockText="1" noThreeD="1"/>
</file>

<file path=xl/ctrlProps/ctrlProp2.xml><?xml version="1.0" encoding="utf-8"?>
<formControlPr xmlns="http://schemas.microsoft.com/office/spreadsheetml/2009/9/main" objectType="CheckBox" fmlaLink="Q29" lockText="1" noThreeD="1"/>
</file>

<file path=xl/ctrlProps/ctrlProp3.xml><?xml version="1.0" encoding="utf-8"?>
<formControlPr xmlns="http://schemas.microsoft.com/office/spreadsheetml/2009/9/main" objectType="CheckBox" fmlaLink="Q30" lockText="1" noThreeD="1"/>
</file>

<file path=xl/ctrlProps/ctrlProp4.xml><?xml version="1.0" encoding="utf-8"?>
<formControlPr xmlns="http://schemas.microsoft.com/office/spreadsheetml/2009/9/main" objectType="CheckBox" fmlaLink="Q39" lockText="1" noThreeD="1"/>
</file>

<file path=xl/ctrlProps/ctrlProp5.xml><?xml version="1.0" encoding="utf-8"?>
<formControlPr xmlns="http://schemas.microsoft.com/office/spreadsheetml/2009/9/main" objectType="CheckBox" fmlaLink="Q41" lockText="1" noThreeD="1"/>
</file>

<file path=xl/ctrlProps/ctrlProp6.xml><?xml version="1.0" encoding="utf-8"?>
<formControlPr xmlns="http://schemas.microsoft.com/office/spreadsheetml/2009/9/main" objectType="CheckBox" fmlaLink="Q45" lockText="1" noThreeD="1"/>
</file>

<file path=xl/ctrlProps/ctrlProp7.xml><?xml version="1.0" encoding="utf-8"?>
<formControlPr xmlns="http://schemas.microsoft.com/office/spreadsheetml/2009/9/main" objectType="CheckBox" fmlaLink="Q46" lockText="1" noThreeD="1"/>
</file>

<file path=xl/ctrlProps/ctrlProp8.xml><?xml version="1.0" encoding="utf-8"?>
<formControlPr xmlns="http://schemas.microsoft.com/office/spreadsheetml/2009/9/main" objectType="CheckBox" fmlaLink="Q48" lockText="1" noThreeD="1"/>
</file>

<file path=xl/ctrlProps/ctrlProp9.xml><?xml version="1.0" encoding="utf-8"?>
<formControlPr xmlns="http://schemas.microsoft.com/office/spreadsheetml/2009/9/main" objectType="CheckBox" fmlaLink="R17" lockText="1" noThreeD="1"/>
</file>

<file path=xl/ctrlProps/ctrlProp10.xml><?xml version="1.0" encoding="utf-8"?>
<formControlPr xmlns="http://schemas.microsoft.com/office/spreadsheetml/2009/9/main" objectType="CheckBox" fmlaLink="R19" lockText="1" noThreeD="1"/>
</file>

<file path=xl/ctrlProps/ctrlProp11.xml><?xml version="1.0" encoding="utf-8"?>
<formControlPr xmlns="http://schemas.microsoft.com/office/spreadsheetml/2009/9/main" objectType="CheckBox" fmlaLink="R21" lockText="1" noThreeD="1"/>
</file>

<file path=xl/ctrlProps/ctrlProp12.xml><?xml version="1.0" encoding="utf-8"?>
<formControlPr xmlns="http://schemas.microsoft.com/office/spreadsheetml/2009/9/main" objectType="CheckBox" fmlaLink="Q23" lockText="1" noThreeD="1"/>
</file>

<file path=xl/ctrlProps/ctrlProp13.xml><?xml version="1.0" encoding="utf-8"?>
<formControlPr xmlns="http://schemas.microsoft.com/office/spreadsheetml/2009/9/main" objectType="CheckBox" fmlaLink="Q18" lockText="1" noThreeD="1"/>
</file>

<file path=xl/ctrlProps/ctrlProp14.xml><?xml version="1.0" encoding="utf-8"?>
<formControlPr xmlns="http://schemas.microsoft.com/office/spreadsheetml/2009/9/main" objectType="CheckBox" fmlaLink="Q21" lockText="1" noThreeD="1"/>
</file>

<file path=xl/ctrlProps/ctrlProp15.xml><?xml version="1.0" encoding="utf-8"?>
<formControlPr xmlns="http://schemas.microsoft.com/office/spreadsheetml/2009/9/main" objectType="CheckBox" fmlaLink="R22" lockText="1" noThreeD="1"/>
</file>

<file path=xl/ctrlProps/ctrlProp16.xml><?xml version="1.0" encoding="utf-8"?>
<formControlPr xmlns="http://schemas.microsoft.com/office/spreadsheetml/2009/9/main" objectType="CheckBox" fmlaLink="R23" lockText="1" noThreeD="1"/>
</file>

<file path=xl/ctrlProps/ctrlProp17.xml><?xml version="1.0" encoding="utf-8"?>
<formControlPr xmlns="http://schemas.microsoft.com/office/spreadsheetml/2009/9/main" objectType="CheckBox" fmlaLink="R24" lockText="1" noThreeD="1"/>
</file>

<file path=xl/ctrlProps/ctrlProp18.xml><?xml version="1.0" encoding="utf-8"?>
<formControlPr xmlns="http://schemas.microsoft.com/office/spreadsheetml/2009/9/main" objectType="CheckBox" fmlaLink="R25" lockText="1" noThreeD="1"/>
</file>

<file path=xl/ctrlProps/ctrlProp19.xml><?xml version="1.0" encoding="utf-8"?>
<formControlPr xmlns="http://schemas.microsoft.com/office/spreadsheetml/2009/9/main" objectType="CheckBox" fmlaLink="R26" lockText="1" noThreeD="1"/>
</file>

<file path=xl/ctrlProps/ctrlProp20.xml><?xml version="1.0" encoding="utf-8"?>
<formControlPr xmlns="http://schemas.microsoft.com/office/spreadsheetml/2009/9/main" objectType="CheckBox" fmlaLink="R27" lockText="1" noThreeD="1"/>
</file>

<file path=xl/ctrlProps/ctrlProp21.xml><?xml version="1.0" encoding="utf-8"?>
<formControlPr xmlns="http://schemas.microsoft.com/office/spreadsheetml/2009/9/main" objectType="CheckBox" fmlaLink="R32" lockText="1" noThreeD="1"/>
</file>

<file path=xl/ctrlProps/ctrlProp22.xml><?xml version="1.0" encoding="utf-8"?>
<formControlPr xmlns="http://schemas.microsoft.com/office/spreadsheetml/2009/9/main" objectType="CheckBox" fmlaLink="R33" lockText="1" noThreeD="1"/>
</file>

<file path=xl/ctrlProps/ctrlProp23.xml><?xml version="1.0" encoding="utf-8"?>
<formControlPr xmlns="http://schemas.microsoft.com/office/spreadsheetml/2009/9/main" objectType="CheckBox" fmlaLink="R34" lockText="1" noThreeD="1"/>
</file>

<file path=xl/ctrlProps/ctrlProp24.xml><?xml version="1.0" encoding="utf-8"?>
<formControlPr xmlns="http://schemas.microsoft.com/office/spreadsheetml/2009/9/main" objectType="CheckBox" fmlaLink="R36" lockText="1" noThreeD="1"/>
</file>

<file path=xl/ctrlProps/ctrlProp25.xml><?xml version="1.0" encoding="utf-8"?>
<formControlPr xmlns="http://schemas.microsoft.com/office/spreadsheetml/2009/9/main" objectType="CheckBox" fmlaLink="R37" lockText="1" noThreeD="1"/>
</file>

<file path=xl/ctrlProps/ctrlProp26.xml><?xml version="1.0" encoding="utf-8"?>
<formControlPr xmlns="http://schemas.microsoft.com/office/spreadsheetml/2009/9/main" objectType="CheckBox" fmlaLink="R38" lockText="1" noThreeD="1"/>
</file>

<file path=xl/ctrlProps/ctrlProp27.xml><?xml version="1.0" encoding="utf-8"?>
<formControlPr xmlns="http://schemas.microsoft.com/office/spreadsheetml/2009/9/main" objectType="CheckBox" fmlaLink="R39" lockText="1" noThreeD="1"/>
</file>

<file path=xl/ctrlProps/ctrlProp28.xml><?xml version="1.0" encoding="utf-8"?>
<formControlPr xmlns="http://schemas.microsoft.com/office/spreadsheetml/2009/9/main" objectType="CheckBox" fmlaLink="R35" lockText="1" noThreeD="1"/>
</file>

<file path=xl/ctrlProps/ctrlProp29.xml><?xml version="1.0" encoding="utf-8"?>
<formControlPr xmlns="http://schemas.microsoft.com/office/spreadsheetml/2009/9/main" objectType="CheckBox" fmlaLink="R41" lockText="1" noThreeD="1"/>
</file>

<file path=xl/ctrlProps/ctrlProp30.xml><?xml version="1.0" encoding="utf-8"?>
<formControlPr xmlns="http://schemas.microsoft.com/office/spreadsheetml/2009/9/main" objectType="CheckBox" fmlaLink="R45" lockText="1" noThreeD="1"/>
</file>

<file path=xl/ctrlProps/ctrlProp31.xml><?xml version="1.0" encoding="utf-8"?>
<formControlPr xmlns="http://schemas.microsoft.com/office/spreadsheetml/2009/9/main" objectType="CheckBox" fmlaLink="R46" lockText="1" noThreeD="1"/>
</file>

<file path=xl/ctrlProps/ctrlProp32.xml><?xml version="1.0" encoding="utf-8"?>
<formControlPr xmlns="http://schemas.microsoft.com/office/spreadsheetml/2009/9/main" objectType="CheckBox" fmlaLink="R47" lockText="1" noThreeD="1"/>
</file>

<file path=xl/ctrlProps/ctrlProp33.xml><?xml version="1.0" encoding="utf-8"?>
<formControlPr xmlns="http://schemas.microsoft.com/office/spreadsheetml/2009/9/main" objectType="CheckBox" fmlaLink="R48" lockText="1" noThreeD="1"/>
</file>

<file path=xl/ctrlProps/ctrlProp34.xml><?xml version="1.0" encoding="utf-8"?>
<formControlPr xmlns="http://schemas.microsoft.com/office/spreadsheetml/2009/9/main" objectType="CheckBox" fmlaLink="R31" lockText="1" noThreeD="1"/>
</file>

<file path=xl/ctrlProps/ctrlProp35.xml><?xml version="1.0" encoding="utf-8"?>
<formControlPr xmlns="http://schemas.microsoft.com/office/spreadsheetml/2009/9/main" objectType="CheckBox" fmlaLink="R29" lockText="1" noThreeD="1"/>
</file>

<file path=xl/ctrlProps/ctrlProp36.xml><?xml version="1.0" encoding="utf-8"?>
<formControlPr xmlns="http://schemas.microsoft.com/office/spreadsheetml/2009/9/main" objectType="CheckBox" fmlaLink="R30" lockText="1" noThreeD="1"/>
</file>

<file path=xl/ctrlProps/ctrlProp37.xml><?xml version="1.0" encoding="utf-8"?>
<formControlPr xmlns="http://schemas.microsoft.com/office/spreadsheetml/2009/9/main" objectType="CheckBox" fmlaLink="R28" lockText="1" noThreeD="1"/>
</file>

<file path=xl/ctrlProps/ctrlProp38.xml><?xml version="1.0" encoding="utf-8"?>
<formControlPr xmlns="http://schemas.microsoft.com/office/spreadsheetml/2009/9/main" objectType="CheckBox" fmlaLink="B13" lockText="1" noThreeD="1"/>
</file>

<file path=xl/ctrlProps/ctrlProp39.xml><?xml version="1.0" encoding="utf-8"?>
<formControlPr xmlns="http://schemas.microsoft.com/office/spreadsheetml/2009/9/main" objectType="CheckBox" fmlaLink="B14" lockText="1" noThreeD="1"/>
</file>

<file path=xl/ctrlProps/ctrlProp40.xml><?xml version="1.0" encoding="utf-8"?>
<formControlPr xmlns="http://schemas.microsoft.com/office/spreadsheetml/2009/9/main" objectType="CheckBox" fmlaLink="Q35" lockText="1" noThreeD="1"/>
</file>

<file path=xl/ctrlProps/ctrlProp41.xml><?xml version="1.0" encoding="utf-8"?>
<formControlPr xmlns="http://schemas.microsoft.com/office/spreadsheetml/2009/9/main" objectType="CheckBox" fmlaLink="Q37" lockText="1" noThreeD="1"/>
</file>

<file path=xl/ctrlProps/ctrlProp42.xml><?xml version="1.0" encoding="utf-8"?>
<formControlPr xmlns="http://schemas.microsoft.com/office/spreadsheetml/2009/9/main" objectType="CheckBox" fmlaLink="Q40" lockText="1" noThreeD="1"/>
</file>

<file path=xl/ctrlProps/ctrlProp43.xml><?xml version="1.0" encoding="utf-8"?>
<formControlPr xmlns="http://schemas.microsoft.com/office/spreadsheetml/2009/9/main" objectType="CheckBox" fmlaLink="R40" lockText="1" noThreeD="1"/>
</file>

<file path=xl/ctrlProps/ctrlProp44.xml><?xml version="1.0" encoding="utf-8"?>
<formControlPr xmlns="http://schemas.microsoft.com/office/spreadsheetml/2009/9/main" objectType="CheckBox" fmlaLink="R18" lockText="1" noThreeD="1"/>
</file>

<file path=xl/ctrlProps/ctrlProp45.xml><?xml version="1.0" encoding="utf-8"?>
<formControlPr xmlns="http://schemas.microsoft.com/office/spreadsheetml/2009/9/main" objectType="CheckBox" fmlaLink="Q24" lockText="1" noThreeD="1"/>
</file>

<file path=xl/ctrlProps/ctrlProp46.xml><?xml version="1.0" encoding="utf-8"?>
<formControlPr xmlns="http://schemas.microsoft.com/office/spreadsheetml/2009/9/main" objectType="CheckBox" fmlaLink="Q26" lockText="1" noThreeD="1"/>
</file>

<file path=xl/ctrlProps/ctrlProp47.xml><?xml version="1.0" encoding="utf-8"?>
<formControlPr xmlns="http://schemas.microsoft.com/office/spreadsheetml/2009/9/main" objectType="CheckBox" fmlaLink="Q42" lockText="1" noThreeD="1"/>
</file>

<file path=xl/ctrlProps/ctrlProp48.xml><?xml version="1.0" encoding="utf-8"?>
<formControlPr xmlns="http://schemas.microsoft.com/office/spreadsheetml/2009/9/main" objectType="CheckBox" fmlaLink="Q43" lockText="1" noThreeD="1"/>
</file>

<file path=xl/ctrlProps/ctrlProp49.xml><?xml version="1.0" encoding="utf-8"?>
<formControlPr xmlns="http://schemas.microsoft.com/office/spreadsheetml/2009/9/main" objectType="CheckBox" fmlaLink="Q44" lockText="1" noThreeD="1"/>
</file>

<file path=xl/ctrlProps/ctrlProp50.xml><?xml version="1.0" encoding="utf-8"?>
<formControlPr xmlns="http://schemas.microsoft.com/office/spreadsheetml/2009/9/main" objectType="CheckBox" fmlaLink="Q40" lockText="1" noThreeD="1"/>
</file>

<file path=xl/ctrlProps/ctrlProp51.xml><?xml version="1.0" encoding="utf-8"?>
<formControlPr xmlns="http://schemas.microsoft.com/office/spreadsheetml/2009/9/main" objectType="CheckBox" fmlaLink="R42" lockText="1" noThreeD="1"/>
</file>

<file path=xl/ctrlProps/ctrlProp52.xml><?xml version="1.0" encoding="utf-8"?>
<formControlPr xmlns="http://schemas.microsoft.com/office/spreadsheetml/2009/9/main" objectType="CheckBox" fmlaLink="R43" lockText="1" noThreeD="1"/>
</file>

<file path=xl/ctrlProps/ctrlProp53.xml><?xml version="1.0" encoding="utf-8"?>
<formControlPr xmlns="http://schemas.microsoft.com/office/spreadsheetml/2009/9/main" objectType="CheckBox" fmlaLink="R44" lockText="1" noThreeD="1"/>
</file>

<file path=xl/ctrlProps/ctrlProp54.xml><?xml version="1.0" encoding="utf-8"?>
<formControlPr xmlns="http://schemas.microsoft.com/office/spreadsheetml/2009/9/main" objectType="CheckBox" fmlaLink="Q19" lockText="1" noThreeD="1"/>
</file>

<file path=xl/ctrlProps/ctrlProp55.xml><?xml version="1.0" encoding="utf-8"?>
<formControlPr xmlns="http://schemas.microsoft.com/office/spreadsheetml/2009/9/main" objectType="CheckBox" fmlaLink="Q20" lockText="1" noThreeD="1"/>
</file>

<file path=xl/ctrlProps/ctrlProp56.xml><?xml version="1.0" encoding="utf-8"?>
<formControlPr xmlns="http://schemas.microsoft.com/office/spreadsheetml/2009/9/main" objectType="CheckBox" fmlaLink="R20" lockText="1" noThreeD="1"/>
</file>

<file path=xl/ctrlProps/ctrlProp57.xml><?xml version="1.0" encoding="utf-8"?>
<formControlPr xmlns="http://schemas.microsoft.com/office/spreadsheetml/2009/9/main" objectType="CheckBox" fmlaLink="F50" lockText="1" noThreeD="1"/>
</file>

<file path=xl/ctrlProps/ctrlProp58.xml><?xml version="1.0" encoding="utf-8"?>
<formControlPr xmlns="http://schemas.microsoft.com/office/spreadsheetml/2009/9/main" objectType="CheckBox" fmlaLink="Q49" lockText="1" noThreeD="1"/>
</file>

<file path=xl/ctrlProps/ctrlProp59.xml><?xml version="1.0" encoding="utf-8"?>
<formControlPr xmlns="http://schemas.microsoft.com/office/spreadsheetml/2009/9/main" objectType="CheckBox" fmlaLink="R49" lockText="1" noThreeD="1"/>
</file>

<file path=xl/ctrlProps/ctrlProp60.xml><?xml version="1.0" encoding="utf-8"?>
<formControlPr xmlns="http://schemas.microsoft.com/office/spreadsheetml/2009/9/main" objectType="CheckBox" fmlaLink="$Q$5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266700</xdr:colOff>
          <xdr:row>15</xdr:row>
          <xdr:rowOff>152400</xdr:rowOff>
        </xdr:from>
        <xdr:to>
          <xdr:col>13</xdr:col>
          <xdr:colOff>123825</xdr:colOff>
          <xdr:row>17</xdr:row>
          <xdr:rowOff>19050</xdr:rowOff>
        </xdr:to>
        <xdr:sp macro="" textlink="">
          <xdr:nvSpPr>
            <xdr:cNvPr id="1073" name="Check Box 49" hidden="1">
              <a:extLst>
                <a:ext uri="{63B3BB69-23CF-44E3-9099-C40C66FF867C}">
                  <a14:compatExt spid="_x0000_s107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20</xdr:row>
          <xdr:rowOff>152400</xdr:rowOff>
        </xdr:from>
        <xdr:to>
          <xdr:col>15</xdr:col>
          <xdr:colOff>123825</xdr:colOff>
          <xdr:row>22</xdr:row>
          <xdr:rowOff>9525</xdr:rowOff>
        </xdr:to>
        <xdr:sp macro="" textlink="">
          <xdr:nvSpPr>
            <xdr:cNvPr id="1040" name="Check Box 16" hidden="1">
              <a:extLst>
                <a:ext uri="{63B3BB69-23CF-44E3-9099-C40C66FF867C}">
                  <a14:compatExt spid="_x0000_s10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21</xdr:row>
          <xdr:rowOff>142875</xdr:rowOff>
        </xdr:from>
        <xdr:to>
          <xdr:col>13</xdr:col>
          <xdr:colOff>123825</xdr:colOff>
          <xdr:row>23</xdr:row>
          <xdr:rowOff>9525</xdr:rowOff>
        </xdr:to>
        <xdr:sp macro="" textlink="">
          <xdr:nvSpPr>
            <xdr:cNvPr id="1041" name="Check Box 17" hidden="1">
              <a:extLst>
                <a:ext uri="{63B3BB69-23CF-44E3-9099-C40C66FF867C}">
                  <a14:compatExt spid="_x0000_s104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27</xdr:row>
          <xdr:rowOff>142875</xdr:rowOff>
        </xdr:from>
        <xdr:to>
          <xdr:col>13</xdr:col>
          <xdr:colOff>123825</xdr:colOff>
          <xdr:row>29</xdr:row>
          <xdr:rowOff>19050</xdr:rowOff>
        </xdr:to>
        <xdr:sp macro="" textlink="">
          <xdr:nvSpPr>
            <xdr:cNvPr id="1045" name="Check Box 21" hidden="1">
              <a:extLst>
                <a:ext uri="{63B3BB69-23CF-44E3-9099-C40C66FF867C}">
                  <a14:compatExt spid="_x0000_s10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28</xdr:row>
          <xdr:rowOff>142875</xdr:rowOff>
        </xdr:from>
        <xdr:to>
          <xdr:col>13</xdr:col>
          <xdr:colOff>123825</xdr:colOff>
          <xdr:row>30</xdr:row>
          <xdr:rowOff>19050</xdr:rowOff>
        </xdr:to>
        <xdr:sp macro="" textlink="">
          <xdr:nvSpPr>
            <xdr:cNvPr id="1046" name="Check Box 22" hidden="1">
              <a:extLst>
                <a:ext uri="{63B3BB69-23CF-44E3-9099-C40C66FF867C}">
                  <a14:compatExt spid="_x0000_s10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37</xdr:row>
          <xdr:rowOff>142875</xdr:rowOff>
        </xdr:from>
        <xdr:to>
          <xdr:col>13</xdr:col>
          <xdr:colOff>123825</xdr:colOff>
          <xdr:row>39</xdr:row>
          <xdr:rowOff>19050</xdr:rowOff>
        </xdr:to>
        <xdr:sp macro="" textlink="">
          <xdr:nvSpPr>
            <xdr:cNvPr id="1052" name="Check Box 28" hidden="1">
              <a:extLst>
                <a:ext uri="{63B3BB69-23CF-44E3-9099-C40C66FF867C}">
                  <a14:compatExt spid="_x0000_s105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39</xdr:row>
          <xdr:rowOff>142875</xdr:rowOff>
        </xdr:from>
        <xdr:to>
          <xdr:col>13</xdr:col>
          <xdr:colOff>123825</xdr:colOff>
          <xdr:row>41</xdr:row>
          <xdr:rowOff>19050</xdr:rowOff>
        </xdr:to>
        <xdr:sp macro="" textlink="">
          <xdr:nvSpPr>
            <xdr:cNvPr id="1055" name="Check Box 31" hidden="1">
              <a:extLst>
                <a:ext uri="{63B3BB69-23CF-44E3-9099-C40C66FF867C}">
                  <a14:compatExt spid="_x0000_s10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43</xdr:row>
          <xdr:rowOff>142875</xdr:rowOff>
        </xdr:from>
        <xdr:to>
          <xdr:col>13</xdr:col>
          <xdr:colOff>123825</xdr:colOff>
          <xdr:row>45</xdr:row>
          <xdr:rowOff>19050</xdr:rowOff>
        </xdr:to>
        <xdr:sp macro="" textlink="">
          <xdr:nvSpPr>
            <xdr:cNvPr id="1059" name="Check Box 35" hidden="1">
              <a:extLst>
                <a:ext uri="{63B3BB69-23CF-44E3-9099-C40C66FF867C}">
                  <a14:compatExt spid="_x0000_s10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44</xdr:row>
          <xdr:rowOff>142875</xdr:rowOff>
        </xdr:from>
        <xdr:to>
          <xdr:col>13</xdr:col>
          <xdr:colOff>123825</xdr:colOff>
          <xdr:row>46</xdr:row>
          <xdr:rowOff>19050</xdr:rowOff>
        </xdr:to>
        <xdr:sp macro="" textlink="">
          <xdr:nvSpPr>
            <xdr:cNvPr id="1060" name="Check Box 36" hidden="1">
              <a:extLst>
                <a:ext uri="{63B3BB69-23CF-44E3-9099-C40C66FF867C}">
                  <a14:compatExt spid="_x0000_s106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46</xdr:row>
          <xdr:rowOff>142875</xdr:rowOff>
        </xdr:from>
        <xdr:to>
          <xdr:col>13</xdr:col>
          <xdr:colOff>123825</xdr:colOff>
          <xdr:row>48</xdr:row>
          <xdr:rowOff>19050</xdr:rowOff>
        </xdr:to>
        <xdr:sp macro="" textlink="">
          <xdr:nvSpPr>
            <xdr:cNvPr id="1061" name="Check Box 37" hidden="1">
              <a:extLst>
                <a:ext uri="{63B3BB69-23CF-44E3-9099-C40C66FF867C}">
                  <a14:compatExt spid="_x0000_s106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15</xdr:row>
          <xdr:rowOff>142875</xdr:rowOff>
        </xdr:from>
        <xdr:to>
          <xdr:col>15</xdr:col>
          <xdr:colOff>123825</xdr:colOff>
          <xdr:row>17</xdr:row>
          <xdr:rowOff>9525</xdr:rowOff>
        </xdr:to>
        <xdr:sp macro="" textlink="">
          <xdr:nvSpPr>
            <xdr:cNvPr id="1068" name="Check Box 44" hidden="1">
              <a:extLst>
                <a:ext uri="{63B3BB69-23CF-44E3-9099-C40C66FF867C}">
                  <a14:compatExt spid="_x0000_s106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17</xdr:row>
          <xdr:rowOff>142875</xdr:rowOff>
        </xdr:from>
        <xdr:to>
          <xdr:col>15</xdr:col>
          <xdr:colOff>123825</xdr:colOff>
          <xdr:row>19</xdr:row>
          <xdr:rowOff>19050</xdr:rowOff>
        </xdr:to>
        <xdr:sp macro="" textlink="">
          <xdr:nvSpPr>
            <xdr:cNvPr id="1070" name="Check Box 46" hidden="1">
              <a:extLst>
                <a:ext uri="{63B3BB69-23CF-44E3-9099-C40C66FF867C}">
                  <a14:compatExt spid="_x0000_s107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19</xdr:row>
          <xdr:rowOff>142875</xdr:rowOff>
        </xdr:from>
        <xdr:to>
          <xdr:col>15</xdr:col>
          <xdr:colOff>123825</xdr:colOff>
          <xdr:row>21</xdr:row>
          <xdr:rowOff>28575</xdr:rowOff>
        </xdr:to>
        <xdr:sp macro="" textlink="">
          <xdr:nvSpPr>
            <xdr:cNvPr id="1072" name="Check Box 48" hidden="1">
              <a:extLst>
                <a:ext uri="{63B3BB69-23CF-44E3-9099-C40C66FF867C}">
                  <a14:compatExt spid="_x0000_s107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16</xdr:row>
          <xdr:rowOff>152400</xdr:rowOff>
        </xdr:from>
        <xdr:to>
          <xdr:col>13</xdr:col>
          <xdr:colOff>123825</xdr:colOff>
          <xdr:row>18</xdr:row>
          <xdr:rowOff>19050</xdr:rowOff>
        </xdr:to>
        <xdr:sp macro="" textlink="">
          <xdr:nvSpPr>
            <xdr:cNvPr id="1074" name="Check Box 50" hidden="1">
              <a:extLst>
                <a:ext uri="{63B3BB69-23CF-44E3-9099-C40C66FF867C}">
                  <a14:compatExt spid="_x0000_s107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19</xdr:row>
          <xdr:rowOff>142875</xdr:rowOff>
        </xdr:from>
        <xdr:to>
          <xdr:col>13</xdr:col>
          <xdr:colOff>123825</xdr:colOff>
          <xdr:row>21</xdr:row>
          <xdr:rowOff>28575</xdr:rowOff>
        </xdr:to>
        <xdr:sp macro="" textlink="">
          <xdr:nvSpPr>
            <xdr:cNvPr id="1077" name="Check Box 53" hidden="1">
              <a:extLst>
                <a:ext uri="{63B3BB69-23CF-44E3-9099-C40C66FF867C}">
                  <a14:compatExt spid="_x0000_s107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21</xdr:row>
          <xdr:rowOff>161925</xdr:rowOff>
        </xdr:from>
        <xdr:to>
          <xdr:col>15</xdr:col>
          <xdr:colOff>123825</xdr:colOff>
          <xdr:row>23</xdr:row>
          <xdr:rowOff>19050</xdr:rowOff>
        </xdr:to>
        <xdr:sp macro="" textlink="">
          <xdr:nvSpPr>
            <xdr:cNvPr id="1079" name="Check Box 55" hidden="1">
              <a:extLst>
                <a:ext uri="{63B3BB69-23CF-44E3-9099-C40C66FF867C}">
                  <a14:compatExt spid="_x0000_s107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22</xdr:row>
          <xdr:rowOff>142875</xdr:rowOff>
        </xdr:from>
        <xdr:to>
          <xdr:col>15</xdr:col>
          <xdr:colOff>123825</xdr:colOff>
          <xdr:row>24</xdr:row>
          <xdr:rowOff>19050</xdr:rowOff>
        </xdr:to>
        <xdr:sp macro="" textlink="">
          <xdr:nvSpPr>
            <xdr:cNvPr id="1080" name="Check Box 56" hidden="1">
              <a:extLst>
                <a:ext uri="{63B3BB69-23CF-44E3-9099-C40C66FF867C}">
                  <a14:compatExt spid="_x0000_s10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23</xdr:row>
          <xdr:rowOff>142875</xdr:rowOff>
        </xdr:from>
        <xdr:to>
          <xdr:col>15</xdr:col>
          <xdr:colOff>123825</xdr:colOff>
          <xdr:row>25</xdr:row>
          <xdr:rowOff>19050</xdr:rowOff>
        </xdr:to>
        <xdr:sp macro="" textlink="">
          <xdr:nvSpPr>
            <xdr:cNvPr id="1081" name="Check Box 57" hidden="1">
              <a:extLst>
                <a:ext uri="{63B3BB69-23CF-44E3-9099-C40C66FF867C}">
                  <a14:compatExt spid="_x0000_s108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24</xdr:row>
          <xdr:rowOff>142875</xdr:rowOff>
        </xdr:from>
        <xdr:to>
          <xdr:col>15</xdr:col>
          <xdr:colOff>123825</xdr:colOff>
          <xdr:row>26</xdr:row>
          <xdr:rowOff>19050</xdr:rowOff>
        </xdr:to>
        <xdr:sp macro="" textlink="">
          <xdr:nvSpPr>
            <xdr:cNvPr id="1082" name="Check Box 58" hidden="1">
              <a:extLst>
                <a:ext uri="{63B3BB69-23CF-44E3-9099-C40C66FF867C}">
                  <a14:compatExt spid="_x0000_s10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25</xdr:row>
          <xdr:rowOff>142875</xdr:rowOff>
        </xdr:from>
        <xdr:to>
          <xdr:col>15</xdr:col>
          <xdr:colOff>123825</xdr:colOff>
          <xdr:row>27</xdr:row>
          <xdr:rowOff>19050</xdr:rowOff>
        </xdr:to>
        <xdr:sp macro="" textlink="">
          <xdr:nvSpPr>
            <xdr:cNvPr id="1083" name="Check Box 59" hidden="1">
              <a:extLst>
                <a:ext uri="{63B3BB69-23CF-44E3-9099-C40C66FF867C}">
                  <a14:compatExt spid="_x0000_s10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27</xdr:row>
          <xdr:rowOff>142875</xdr:rowOff>
        </xdr:from>
        <xdr:to>
          <xdr:col>15</xdr:col>
          <xdr:colOff>123825</xdr:colOff>
          <xdr:row>29</xdr:row>
          <xdr:rowOff>19050</xdr:rowOff>
        </xdr:to>
        <xdr:sp macro="" textlink="">
          <xdr:nvSpPr>
            <xdr:cNvPr id="1087" name="Check Box 63" hidden="1">
              <a:extLst>
                <a:ext uri="{63B3BB69-23CF-44E3-9099-C40C66FF867C}">
                  <a14:compatExt spid="_x0000_s10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30</xdr:row>
          <xdr:rowOff>142875</xdr:rowOff>
        </xdr:from>
        <xdr:to>
          <xdr:col>15</xdr:col>
          <xdr:colOff>123825</xdr:colOff>
          <xdr:row>32</xdr:row>
          <xdr:rowOff>19050</xdr:rowOff>
        </xdr:to>
        <xdr:sp macro="" textlink="">
          <xdr:nvSpPr>
            <xdr:cNvPr id="1090" name="Check Box 66" hidden="1">
              <a:extLst>
                <a:ext uri="{63B3BB69-23CF-44E3-9099-C40C66FF867C}">
                  <a14:compatExt spid="_x0000_s10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31</xdr:row>
          <xdr:rowOff>142875</xdr:rowOff>
        </xdr:from>
        <xdr:to>
          <xdr:col>15</xdr:col>
          <xdr:colOff>123825</xdr:colOff>
          <xdr:row>33</xdr:row>
          <xdr:rowOff>19050</xdr:rowOff>
        </xdr:to>
        <xdr:sp macro="" textlink="">
          <xdr:nvSpPr>
            <xdr:cNvPr id="1091" name="Check Box 67" hidden="1">
              <a:extLst>
                <a:ext uri="{63B3BB69-23CF-44E3-9099-C40C66FF867C}">
                  <a14:compatExt spid="_x0000_s109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32</xdr:row>
          <xdr:rowOff>142875</xdr:rowOff>
        </xdr:from>
        <xdr:to>
          <xdr:col>15</xdr:col>
          <xdr:colOff>123825</xdr:colOff>
          <xdr:row>34</xdr:row>
          <xdr:rowOff>19050</xdr:rowOff>
        </xdr:to>
        <xdr:sp macro="" textlink="">
          <xdr:nvSpPr>
            <xdr:cNvPr id="1092" name="Check Box 68" hidden="1">
              <a:extLst>
                <a:ext uri="{63B3BB69-23CF-44E3-9099-C40C66FF867C}">
                  <a14:compatExt spid="_x0000_s10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34</xdr:row>
          <xdr:rowOff>142875</xdr:rowOff>
        </xdr:from>
        <xdr:to>
          <xdr:col>15</xdr:col>
          <xdr:colOff>123825</xdr:colOff>
          <xdr:row>36</xdr:row>
          <xdr:rowOff>19050</xdr:rowOff>
        </xdr:to>
        <xdr:sp macro="" textlink="">
          <xdr:nvSpPr>
            <xdr:cNvPr id="1094" name="Check Box 70" hidden="1">
              <a:extLst>
                <a:ext uri="{63B3BB69-23CF-44E3-9099-C40C66FF867C}">
                  <a14:compatExt spid="_x0000_s109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35</xdr:row>
          <xdr:rowOff>142875</xdr:rowOff>
        </xdr:from>
        <xdr:to>
          <xdr:col>15</xdr:col>
          <xdr:colOff>123825</xdr:colOff>
          <xdr:row>37</xdr:row>
          <xdr:rowOff>19050</xdr:rowOff>
        </xdr:to>
        <xdr:sp macro="" textlink="">
          <xdr:nvSpPr>
            <xdr:cNvPr id="1095" name="Check Box 71" hidden="1">
              <a:extLst>
                <a:ext uri="{63B3BB69-23CF-44E3-9099-C40C66FF867C}">
                  <a14:compatExt spid="_x0000_s109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36</xdr:row>
          <xdr:rowOff>142875</xdr:rowOff>
        </xdr:from>
        <xdr:to>
          <xdr:col>15</xdr:col>
          <xdr:colOff>123825</xdr:colOff>
          <xdr:row>38</xdr:row>
          <xdr:rowOff>19050</xdr:rowOff>
        </xdr:to>
        <xdr:sp macro="" textlink="">
          <xdr:nvSpPr>
            <xdr:cNvPr id="1096" name="Check Box 72" hidden="1">
              <a:extLst>
                <a:ext uri="{63B3BB69-23CF-44E3-9099-C40C66FF867C}">
                  <a14:compatExt spid="_x0000_s109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37</xdr:row>
          <xdr:rowOff>142875</xdr:rowOff>
        </xdr:from>
        <xdr:to>
          <xdr:col>15</xdr:col>
          <xdr:colOff>123825</xdr:colOff>
          <xdr:row>39</xdr:row>
          <xdr:rowOff>19050</xdr:rowOff>
        </xdr:to>
        <xdr:sp macro="" textlink="">
          <xdr:nvSpPr>
            <xdr:cNvPr id="1097" name="Check Box 73" hidden="1">
              <a:extLst>
                <a:ext uri="{63B3BB69-23CF-44E3-9099-C40C66FF867C}">
                  <a14:compatExt spid="_x0000_s109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33</xdr:row>
          <xdr:rowOff>142875</xdr:rowOff>
        </xdr:from>
        <xdr:to>
          <xdr:col>15</xdr:col>
          <xdr:colOff>123825</xdr:colOff>
          <xdr:row>35</xdr:row>
          <xdr:rowOff>19050</xdr:rowOff>
        </xdr:to>
        <xdr:sp macro="" textlink="">
          <xdr:nvSpPr>
            <xdr:cNvPr id="1098" name="Check Box 74" hidden="1">
              <a:extLst>
                <a:ext uri="{63B3BB69-23CF-44E3-9099-C40C66FF867C}">
                  <a14:compatExt spid="_x0000_s109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39</xdr:row>
          <xdr:rowOff>142875</xdr:rowOff>
        </xdr:from>
        <xdr:to>
          <xdr:col>15</xdr:col>
          <xdr:colOff>123825</xdr:colOff>
          <xdr:row>41</xdr:row>
          <xdr:rowOff>9525</xdr:rowOff>
        </xdr:to>
        <xdr:sp macro="" textlink="">
          <xdr:nvSpPr>
            <xdr:cNvPr id="1100" name="Check Box 76" hidden="1">
              <a:extLst>
                <a:ext uri="{63B3BB69-23CF-44E3-9099-C40C66FF867C}">
                  <a14:compatExt spid="_x0000_s110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43</xdr:row>
          <xdr:rowOff>142875</xdr:rowOff>
        </xdr:from>
        <xdr:to>
          <xdr:col>15</xdr:col>
          <xdr:colOff>123825</xdr:colOff>
          <xdr:row>45</xdr:row>
          <xdr:rowOff>19050</xdr:rowOff>
        </xdr:to>
        <xdr:sp macro="" textlink="">
          <xdr:nvSpPr>
            <xdr:cNvPr id="1104" name="Check Box 80" hidden="1">
              <a:extLst>
                <a:ext uri="{63B3BB69-23CF-44E3-9099-C40C66FF867C}">
                  <a14:compatExt spid="_x0000_s110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44</xdr:row>
          <xdr:rowOff>142875</xdr:rowOff>
        </xdr:from>
        <xdr:to>
          <xdr:col>15</xdr:col>
          <xdr:colOff>123825</xdr:colOff>
          <xdr:row>46</xdr:row>
          <xdr:rowOff>19050</xdr:rowOff>
        </xdr:to>
        <xdr:sp macro="" textlink="">
          <xdr:nvSpPr>
            <xdr:cNvPr id="1105" name="Check Box 81" hidden="1">
              <a:extLst>
                <a:ext uri="{63B3BB69-23CF-44E3-9099-C40C66FF867C}">
                  <a14:compatExt spid="_x0000_s110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45</xdr:row>
          <xdr:rowOff>142875</xdr:rowOff>
        </xdr:from>
        <xdr:to>
          <xdr:col>15</xdr:col>
          <xdr:colOff>123825</xdr:colOff>
          <xdr:row>47</xdr:row>
          <xdr:rowOff>19050</xdr:rowOff>
        </xdr:to>
        <xdr:sp macro="" textlink="">
          <xdr:nvSpPr>
            <xdr:cNvPr id="1106" name="Check Box 82" hidden="1">
              <a:extLst>
                <a:ext uri="{63B3BB69-23CF-44E3-9099-C40C66FF867C}">
                  <a14:compatExt spid="_x0000_s110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46</xdr:row>
          <xdr:rowOff>142875</xdr:rowOff>
        </xdr:from>
        <xdr:to>
          <xdr:col>15</xdr:col>
          <xdr:colOff>123825</xdr:colOff>
          <xdr:row>48</xdr:row>
          <xdr:rowOff>19050</xdr:rowOff>
        </xdr:to>
        <xdr:sp macro="" textlink="">
          <xdr:nvSpPr>
            <xdr:cNvPr id="1107" name="Check Box 83" hidden="1">
              <a:extLst>
                <a:ext uri="{63B3BB69-23CF-44E3-9099-C40C66FF867C}">
                  <a14:compatExt spid="_x0000_s110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28</xdr:row>
          <xdr:rowOff>142875</xdr:rowOff>
        </xdr:from>
        <xdr:to>
          <xdr:col>15</xdr:col>
          <xdr:colOff>123825</xdr:colOff>
          <xdr:row>30</xdr:row>
          <xdr:rowOff>19050</xdr:rowOff>
        </xdr:to>
        <xdr:sp macro="" textlink="">
          <xdr:nvSpPr>
            <xdr:cNvPr id="1113" name="Check Box 89" hidden="1">
              <a:extLst>
                <a:ext uri="{63B3BB69-23CF-44E3-9099-C40C66FF867C}">
                  <a14:compatExt spid="_x0000_s111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29</xdr:row>
          <xdr:rowOff>142875</xdr:rowOff>
        </xdr:from>
        <xdr:to>
          <xdr:col>15</xdr:col>
          <xdr:colOff>123825</xdr:colOff>
          <xdr:row>31</xdr:row>
          <xdr:rowOff>19050</xdr:rowOff>
        </xdr:to>
        <xdr:sp macro="" textlink="">
          <xdr:nvSpPr>
            <xdr:cNvPr id="1114" name="Check Box 90" hidden="1">
              <a:extLst>
                <a:ext uri="{63B3BB69-23CF-44E3-9099-C40C66FF867C}">
                  <a14:compatExt spid="_x0000_s11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26</xdr:row>
          <xdr:rowOff>142875</xdr:rowOff>
        </xdr:from>
        <xdr:to>
          <xdr:col>15</xdr:col>
          <xdr:colOff>123825</xdr:colOff>
          <xdr:row>28</xdr:row>
          <xdr:rowOff>19050</xdr:rowOff>
        </xdr:to>
        <xdr:sp macro="" textlink="">
          <xdr:nvSpPr>
            <xdr:cNvPr id="1127" name="Check Box 103" hidden="1">
              <a:extLst>
                <a:ext uri="{63B3BB69-23CF-44E3-9099-C40C66FF867C}">
                  <a14:compatExt spid="_x0000_s11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xdr:row>
          <xdr:rowOff>133350</xdr:rowOff>
        </xdr:from>
        <xdr:to>
          <xdr:col>1</xdr:col>
          <xdr:colOff>257175</xdr:colOff>
          <xdr:row>13</xdr:row>
          <xdr:rowOff>9525</xdr:rowOff>
        </xdr:to>
        <xdr:sp macro="" textlink="">
          <xdr:nvSpPr>
            <xdr:cNvPr id="1129" name="Check Box 105" hidden="1">
              <a:extLst>
                <a:ext uri="{63B3BB69-23CF-44E3-9099-C40C66FF867C}">
                  <a14:compatExt spid="_x0000_s11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xdr:row>
          <xdr:rowOff>142875</xdr:rowOff>
        </xdr:from>
        <xdr:to>
          <xdr:col>1</xdr:col>
          <xdr:colOff>257175</xdr:colOff>
          <xdr:row>14</xdr:row>
          <xdr:rowOff>19050</xdr:rowOff>
        </xdr:to>
        <xdr:sp macro="" textlink="">
          <xdr:nvSpPr>
            <xdr:cNvPr id="1130" name="Check Box 106" hidden="1">
              <a:extLst>
                <a:ext uri="{63B3BB69-23CF-44E3-9099-C40C66FF867C}">
                  <a14:compatExt spid="_x0000_s11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33</xdr:row>
          <xdr:rowOff>142875</xdr:rowOff>
        </xdr:from>
        <xdr:to>
          <xdr:col>13</xdr:col>
          <xdr:colOff>123825</xdr:colOff>
          <xdr:row>35</xdr:row>
          <xdr:rowOff>19050</xdr:rowOff>
        </xdr:to>
        <xdr:sp macro="" textlink="">
          <xdr:nvSpPr>
            <xdr:cNvPr id="1140" name="Check Box 116" hidden="1">
              <a:extLst>
                <a:ext uri="{63B3BB69-23CF-44E3-9099-C40C66FF867C}">
                  <a14:compatExt spid="_x0000_s114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35</xdr:row>
          <xdr:rowOff>133350</xdr:rowOff>
        </xdr:from>
        <xdr:to>
          <xdr:col>13</xdr:col>
          <xdr:colOff>123825</xdr:colOff>
          <xdr:row>37</xdr:row>
          <xdr:rowOff>9525</xdr:rowOff>
        </xdr:to>
        <xdr:sp macro="" textlink="">
          <xdr:nvSpPr>
            <xdr:cNvPr id="1142" name="Check Box 118" hidden="1">
              <a:extLst>
                <a:ext uri="{63B3BB69-23CF-44E3-9099-C40C66FF867C}">
                  <a14:compatExt spid="_x0000_s114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38</xdr:row>
          <xdr:rowOff>142875</xdr:rowOff>
        </xdr:from>
        <xdr:to>
          <xdr:col>13</xdr:col>
          <xdr:colOff>123825</xdr:colOff>
          <xdr:row>40</xdr:row>
          <xdr:rowOff>19050</xdr:rowOff>
        </xdr:to>
        <xdr:sp macro="" textlink="">
          <xdr:nvSpPr>
            <xdr:cNvPr id="1146" name="Check Box 122" hidden="1">
              <a:extLst>
                <a:ext uri="{63B3BB69-23CF-44E3-9099-C40C66FF867C}">
                  <a14:compatExt spid="_x0000_s11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38</xdr:row>
          <xdr:rowOff>142875</xdr:rowOff>
        </xdr:from>
        <xdr:to>
          <xdr:col>15</xdr:col>
          <xdr:colOff>123825</xdr:colOff>
          <xdr:row>40</xdr:row>
          <xdr:rowOff>19050</xdr:rowOff>
        </xdr:to>
        <xdr:sp macro="" textlink="">
          <xdr:nvSpPr>
            <xdr:cNvPr id="1147" name="Check Box 123" hidden="1">
              <a:extLst>
                <a:ext uri="{63B3BB69-23CF-44E3-9099-C40C66FF867C}">
                  <a14:compatExt spid="_x0000_s114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16</xdr:row>
          <xdr:rowOff>152400</xdr:rowOff>
        </xdr:from>
        <xdr:to>
          <xdr:col>15</xdr:col>
          <xdr:colOff>123825</xdr:colOff>
          <xdr:row>18</xdr:row>
          <xdr:rowOff>19050</xdr:rowOff>
        </xdr:to>
        <xdr:sp macro="" textlink="">
          <xdr:nvSpPr>
            <xdr:cNvPr id="1150" name="Check Box 126" hidden="1">
              <a:extLst>
                <a:ext uri="{63B3BB69-23CF-44E3-9099-C40C66FF867C}">
                  <a14:compatExt spid="_x0000_s1150"/>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9566</xdr:colOff>
      <xdr:row>0</xdr:row>
      <xdr:rowOff>7145</xdr:rowOff>
    </xdr:from>
    <xdr:to>
      <xdr:col>2</xdr:col>
      <xdr:colOff>61913</xdr:colOff>
      <xdr:row>2</xdr:row>
      <xdr:rowOff>397</xdr:rowOff>
    </xdr:to>
    <xdr:pic>
      <xdr:nvPicPr>
        <xdr:cNvPr id="87" name="Picture 86"/>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66" y="7145"/>
          <a:ext cx="433347" cy="371474"/>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12</xdr:col>
          <xdr:colOff>266700</xdr:colOff>
          <xdr:row>22</xdr:row>
          <xdr:rowOff>133350</xdr:rowOff>
        </xdr:from>
        <xdr:to>
          <xdr:col>13</xdr:col>
          <xdr:colOff>123825</xdr:colOff>
          <xdr:row>24</xdr:row>
          <xdr:rowOff>9525</xdr:rowOff>
        </xdr:to>
        <xdr:sp macro="" textlink="">
          <xdr:nvSpPr>
            <xdr:cNvPr id="1214" name="Check Box 190" hidden="1">
              <a:extLst>
                <a:ext uri="{63B3BB69-23CF-44E3-9099-C40C66FF867C}">
                  <a14:compatExt spid="_x0000_s121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24</xdr:row>
          <xdr:rowOff>133350</xdr:rowOff>
        </xdr:from>
        <xdr:to>
          <xdr:col>13</xdr:col>
          <xdr:colOff>123825</xdr:colOff>
          <xdr:row>26</xdr:row>
          <xdr:rowOff>19050</xdr:rowOff>
        </xdr:to>
        <xdr:sp macro="" textlink="">
          <xdr:nvSpPr>
            <xdr:cNvPr id="1215" name="Check Box 191" hidden="1">
              <a:extLst>
                <a:ext uri="{63B3BB69-23CF-44E3-9099-C40C66FF867C}">
                  <a14:compatExt spid="_x0000_s121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40</xdr:row>
          <xdr:rowOff>142875</xdr:rowOff>
        </xdr:from>
        <xdr:to>
          <xdr:col>13</xdr:col>
          <xdr:colOff>123825</xdr:colOff>
          <xdr:row>42</xdr:row>
          <xdr:rowOff>19050</xdr:rowOff>
        </xdr:to>
        <xdr:sp macro="" textlink="">
          <xdr:nvSpPr>
            <xdr:cNvPr id="1217" name="Check Box 193" hidden="1">
              <a:extLst>
                <a:ext uri="{63B3BB69-23CF-44E3-9099-C40C66FF867C}">
                  <a14:compatExt spid="_x0000_s121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41</xdr:row>
          <xdr:rowOff>142875</xdr:rowOff>
        </xdr:from>
        <xdr:to>
          <xdr:col>13</xdr:col>
          <xdr:colOff>123825</xdr:colOff>
          <xdr:row>43</xdr:row>
          <xdr:rowOff>19050</xdr:rowOff>
        </xdr:to>
        <xdr:sp macro="" textlink="">
          <xdr:nvSpPr>
            <xdr:cNvPr id="1218" name="Check Box 194" hidden="1">
              <a:extLst>
                <a:ext uri="{63B3BB69-23CF-44E3-9099-C40C66FF867C}">
                  <a14:compatExt spid="_x0000_s121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42</xdr:row>
          <xdr:rowOff>142875</xdr:rowOff>
        </xdr:from>
        <xdr:to>
          <xdr:col>13</xdr:col>
          <xdr:colOff>123825</xdr:colOff>
          <xdr:row>44</xdr:row>
          <xdr:rowOff>19050</xdr:rowOff>
        </xdr:to>
        <xdr:sp macro="" textlink="">
          <xdr:nvSpPr>
            <xdr:cNvPr id="1219" name="Check Box 195" hidden="1">
              <a:extLst>
                <a:ext uri="{63B3BB69-23CF-44E3-9099-C40C66FF867C}">
                  <a14:compatExt spid="_x0000_s121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38</xdr:row>
          <xdr:rowOff>142875</xdr:rowOff>
        </xdr:from>
        <xdr:to>
          <xdr:col>13</xdr:col>
          <xdr:colOff>123825</xdr:colOff>
          <xdr:row>40</xdr:row>
          <xdr:rowOff>19050</xdr:rowOff>
        </xdr:to>
        <xdr:sp macro="" textlink="">
          <xdr:nvSpPr>
            <xdr:cNvPr id="1220" name="Check Box 196" hidden="1">
              <a:extLst>
                <a:ext uri="{63B3BB69-23CF-44E3-9099-C40C66FF867C}">
                  <a14:compatExt spid="_x0000_s122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40</xdr:row>
          <xdr:rowOff>142875</xdr:rowOff>
        </xdr:from>
        <xdr:to>
          <xdr:col>15</xdr:col>
          <xdr:colOff>123825</xdr:colOff>
          <xdr:row>42</xdr:row>
          <xdr:rowOff>19050</xdr:rowOff>
        </xdr:to>
        <xdr:sp macro="" textlink="">
          <xdr:nvSpPr>
            <xdr:cNvPr id="1221" name="Check Box 197" hidden="1">
              <a:extLst>
                <a:ext uri="{63B3BB69-23CF-44E3-9099-C40C66FF867C}">
                  <a14:compatExt spid="_x0000_s1221"/>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41</xdr:row>
          <xdr:rowOff>142875</xdr:rowOff>
        </xdr:from>
        <xdr:to>
          <xdr:col>15</xdr:col>
          <xdr:colOff>123825</xdr:colOff>
          <xdr:row>43</xdr:row>
          <xdr:rowOff>19050</xdr:rowOff>
        </xdr:to>
        <xdr:sp macro="" textlink="">
          <xdr:nvSpPr>
            <xdr:cNvPr id="1222" name="Check Box 198" hidden="1">
              <a:extLst>
                <a:ext uri="{63B3BB69-23CF-44E3-9099-C40C66FF867C}">
                  <a14:compatExt spid="_x0000_s122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42</xdr:row>
          <xdr:rowOff>142875</xdr:rowOff>
        </xdr:from>
        <xdr:to>
          <xdr:col>15</xdr:col>
          <xdr:colOff>123825</xdr:colOff>
          <xdr:row>44</xdr:row>
          <xdr:rowOff>19050</xdr:rowOff>
        </xdr:to>
        <xdr:sp macro="" textlink="">
          <xdr:nvSpPr>
            <xdr:cNvPr id="1223" name="Check Box 199" hidden="1">
              <a:extLst>
                <a:ext uri="{63B3BB69-23CF-44E3-9099-C40C66FF867C}">
                  <a14:compatExt spid="_x0000_s122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17</xdr:row>
          <xdr:rowOff>152400</xdr:rowOff>
        </xdr:from>
        <xdr:to>
          <xdr:col>13</xdr:col>
          <xdr:colOff>123825</xdr:colOff>
          <xdr:row>19</xdr:row>
          <xdr:rowOff>28575</xdr:rowOff>
        </xdr:to>
        <xdr:sp macro="" textlink="">
          <xdr:nvSpPr>
            <xdr:cNvPr id="1225" name="Check Box 201" hidden="1">
              <a:extLst>
                <a:ext uri="{63B3BB69-23CF-44E3-9099-C40C66FF867C}">
                  <a14:compatExt spid="_x0000_s122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18</xdr:row>
          <xdr:rowOff>142875</xdr:rowOff>
        </xdr:from>
        <xdr:to>
          <xdr:col>13</xdr:col>
          <xdr:colOff>123825</xdr:colOff>
          <xdr:row>20</xdr:row>
          <xdr:rowOff>19050</xdr:rowOff>
        </xdr:to>
        <xdr:sp macro="" textlink="">
          <xdr:nvSpPr>
            <xdr:cNvPr id="1226" name="Check Box 202" hidden="1">
              <a:extLst>
                <a:ext uri="{63B3BB69-23CF-44E3-9099-C40C66FF867C}">
                  <a14:compatExt spid="_x0000_s122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18</xdr:row>
          <xdr:rowOff>142875</xdr:rowOff>
        </xdr:from>
        <xdr:to>
          <xdr:col>15</xdr:col>
          <xdr:colOff>123825</xdr:colOff>
          <xdr:row>20</xdr:row>
          <xdr:rowOff>19050</xdr:rowOff>
        </xdr:to>
        <xdr:sp macro="" textlink="">
          <xdr:nvSpPr>
            <xdr:cNvPr id="1227" name="Check Box 203" hidden="1">
              <a:extLst>
                <a:ext uri="{63B3BB69-23CF-44E3-9099-C40C66FF867C}">
                  <a14:compatExt spid="_x0000_s122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266700</xdr:colOff>
          <xdr:row>47</xdr:row>
          <xdr:rowOff>142875</xdr:rowOff>
        </xdr:from>
        <xdr:to>
          <xdr:col>13</xdr:col>
          <xdr:colOff>123825</xdr:colOff>
          <xdr:row>49</xdr:row>
          <xdr:rowOff>19050</xdr:rowOff>
        </xdr:to>
        <xdr:sp macro="" textlink="">
          <xdr:nvSpPr>
            <xdr:cNvPr id="1228" name="Check Box 204" hidden="1">
              <a:extLst>
                <a:ext uri="{63B3BB69-23CF-44E3-9099-C40C66FF867C}">
                  <a14:compatExt spid="_x0000_s122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266700</xdr:colOff>
          <xdr:row>47</xdr:row>
          <xdr:rowOff>142875</xdr:rowOff>
        </xdr:from>
        <xdr:to>
          <xdr:col>15</xdr:col>
          <xdr:colOff>123825</xdr:colOff>
          <xdr:row>49</xdr:row>
          <xdr:rowOff>19050</xdr:rowOff>
        </xdr:to>
        <xdr:sp macro="" textlink="">
          <xdr:nvSpPr>
            <xdr:cNvPr id="1229" name="Check Box 205" hidden="1">
              <a:extLst>
                <a:ext uri="{63B3BB69-23CF-44E3-9099-C40C66FF867C}">
                  <a14:compatExt spid="_x0000_s122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48</xdr:row>
          <xdr:rowOff>142875</xdr:rowOff>
        </xdr:from>
        <xdr:to>
          <xdr:col>5</xdr:col>
          <xdr:colOff>247650</xdr:colOff>
          <xdr:row>50</xdr:row>
          <xdr:rowOff>9525</xdr:rowOff>
        </xdr:to>
        <xdr:sp macro="" textlink="">
          <xdr:nvSpPr>
            <xdr:cNvPr id="1231" name="Check Box 207" hidden="1">
              <a:extLst>
                <a:ext uri="{63B3BB69-23CF-44E3-9099-C40C66FF867C}">
                  <a14:compatExt spid="_x0000_s1231"/>
                </a:ext>
              </a:extLst>
            </xdr:cNvPr>
            <xdr:cNvSpPr/>
          </xdr:nvSpPr>
          <xdr:spPr>
            <a:xfrm>
              <a:off x="0" y="0"/>
              <a:ext cx="0" cy="0"/>
            </a:xfrm>
            <a:prstGeom prst="rect">
              <a:avLst/>
            </a:prstGeom>
          </xdr:spPr>
        </xdr:sp>
        <xdr:clientData fLocksWithSheet="0"/>
      </xdr:twoCellAnchor>
    </mc:Choice>
    <mc:Fallback/>
  </mc:AlternateContent>
  <xdr:twoCellAnchor editAs="oneCell">
    <xdr:from>
      <xdr:col>0</xdr:col>
      <xdr:colOff>9525</xdr:colOff>
      <xdr:row>0</xdr:row>
      <xdr:rowOff>4762</xdr:rowOff>
    </xdr:from>
    <xdr:to>
      <xdr:col>1</xdr:col>
      <xdr:colOff>3429</xdr:colOff>
      <xdr:row>1</xdr:row>
      <xdr:rowOff>170116</xdr:rowOff>
    </xdr:to>
    <xdr:pic>
      <xdr:nvPicPr>
        <xdr:cNvPr id="63" name="Picture 62"/>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 y="4762"/>
          <a:ext cx="374904" cy="37490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276225</xdr:colOff>
          <xdr:row>47</xdr:row>
          <xdr:rowOff>142875</xdr:rowOff>
        </xdr:from>
        <xdr:to>
          <xdr:col>3</xdr:col>
          <xdr:colOff>133350</xdr:colOff>
          <xdr:row>49</xdr:row>
          <xdr:rowOff>19050</xdr:rowOff>
        </xdr:to>
        <xdr:sp macro="" textlink="">
          <xdr:nvSpPr>
            <xdr:cNvPr id="5302" name="Check Box 3254" hidden="1">
              <a:extLst>
                <a:ext uri="{63B3BB69-23CF-44E3-9099-C40C66FF867C}">
                  <a14:compatExt spid="_x0000_s5302"/>
                </a:ext>
              </a:extLst>
            </xdr:cNvPr>
            <xdr:cNvSpPr/>
          </xdr:nvSpPr>
          <xdr:spPr>
            <a:xfrm>
              <a:off x="0" y="0"/>
              <a:ext cx="0" cy="0"/>
            </a:xfrm>
            <a:prstGeom prst="rect">
              <a:avLst/>
            </a:prstGeom>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omments" Target="../comments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T101"/>
  <sheetViews>
    <sheetView tabSelected="1" zoomScaleNormal="100" workbookViewId="0">
      <pane xSplit="18" ySplit="2" topLeftCell="CA3" activePane="bottomRight" state="frozenSplit"/>
      <selection pane="topRight"/>
      <selection pane="bottomLeft" activeCell="A2" sqref="A2"/>
      <selection pane="bottomRight" activeCell="D3" sqref="D3:I3"/>
    </sheetView>
  </sheetViews>
  <sheetFormatPr defaultRowHeight="12.75" x14ac:dyDescent="0.2"/>
  <cols>
    <col min="1" max="16" width="5.7109375" style="4" customWidth="1"/>
    <col min="17" max="18" width="9.140625" style="6" hidden="1" customWidth="1"/>
    <col min="19" max="19" width="7.28515625" style="6" hidden="1" customWidth="1"/>
    <col min="20" max="20" width="7.85546875" style="6" hidden="1" customWidth="1"/>
    <col min="21" max="21" width="14.5703125" style="13" hidden="1" customWidth="1"/>
    <col min="22" max="22" width="44.42578125" style="7" hidden="1" customWidth="1"/>
    <col min="23" max="23" width="29.28515625" style="7" hidden="1" customWidth="1"/>
    <col min="24" max="27" width="18" style="7" hidden="1" customWidth="1"/>
    <col min="28" max="28" width="74.28515625" style="7" hidden="1" customWidth="1"/>
    <col min="29" max="29" width="8.42578125" style="32" hidden="1" customWidth="1"/>
    <col min="30" max="31" width="8.42578125" style="31" hidden="1" customWidth="1"/>
    <col min="32" max="32" width="14.5703125" style="31" hidden="1" customWidth="1"/>
    <col min="33" max="33" width="12" style="31" hidden="1" customWidth="1"/>
    <col min="34" max="34" width="26.42578125" style="30" hidden="1" customWidth="1"/>
    <col min="35" max="37" width="13.140625" style="30" hidden="1" customWidth="1"/>
    <col min="38" max="38" width="13.140625" style="2" hidden="1" customWidth="1"/>
    <col min="39" max="39" width="45.5703125" style="2" hidden="1" customWidth="1"/>
    <col min="40" max="40" width="13.140625" style="31" hidden="1" customWidth="1"/>
    <col min="41" max="43" width="12" style="35" hidden="1" customWidth="1"/>
    <col min="44" max="44" width="25.85546875" style="37" hidden="1" customWidth="1"/>
    <col min="45" max="46" width="13.85546875" style="37" hidden="1" customWidth="1"/>
    <col min="47" max="47" width="13.85546875" hidden="1" customWidth="1"/>
    <col min="48" max="48" width="23.85546875" hidden="1" customWidth="1"/>
    <col min="49" max="52" width="7.42578125" hidden="1" customWidth="1"/>
    <col min="53" max="53" width="12.28515625" style="2" hidden="1" customWidth="1"/>
    <col min="54" max="54" width="3.28515625" style="2" hidden="1" customWidth="1"/>
    <col min="55" max="56" width="12.85546875" style="2" hidden="1" customWidth="1"/>
    <col min="57" max="60" width="12.85546875" style="31" hidden="1" customWidth="1"/>
    <col min="61" max="61" width="3.7109375" style="2" hidden="1" customWidth="1"/>
    <col min="62" max="62" width="29" style="2" hidden="1" customWidth="1"/>
    <col min="63" max="63" width="9.140625" style="37" hidden="1" customWidth="1"/>
    <col min="64" max="64" width="24.7109375" style="2" hidden="1" customWidth="1"/>
    <col min="65" max="65" width="25.7109375" style="2" hidden="1" customWidth="1"/>
    <col min="66" max="66" width="27.85546875" hidden="1" customWidth="1"/>
    <col min="67" max="67" width="38" hidden="1" customWidth="1"/>
    <col min="68" max="78" width="9.140625" hidden="1" customWidth="1"/>
    <col min="79" max="81" width="9.140625" customWidth="1"/>
  </cols>
  <sheetData>
    <row r="1" spans="1:98" ht="16.5" customHeight="1" x14ac:dyDescent="0.2">
      <c r="A1" s="249"/>
      <c r="B1" s="250"/>
      <c r="C1" s="237" t="s">
        <v>0</v>
      </c>
      <c r="D1" s="237"/>
      <c r="E1" s="237"/>
      <c r="F1" s="237"/>
      <c r="G1" s="237"/>
      <c r="H1" s="237"/>
      <c r="I1" s="237"/>
      <c r="J1" s="237"/>
      <c r="K1" s="237"/>
      <c r="L1" s="237"/>
      <c r="M1" s="233" t="s">
        <v>11</v>
      </c>
      <c r="N1" s="234"/>
      <c r="O1" s="239" t="s">
        <v>122</v>
      </c>
      <c r="P1" s="240"/>
      <c r="R1" s="170" t="s">
        <v>362</v>
      </c>
      <c r="S1" s="174" t="b">
        <f>IF(InhibitDataA="", FALSE, TRUE)</f>
        <v>0</v>
      </c>
      <c r="T1" s="174" t="b">
        <v>0</v>
      </c>
      <c r="U1" s="173">
        <v>40524</v>
      </c>
      <c r="AB1" s="11"/>
      <c r="AC1" s="16" t="s">
        <v>148</v>
      </c>
      <c r="AD1" s="17" t="s">
        <v>148</v>
      </c>
      <c r="AE1" s="17" t="s">
        <v>148</v>
      </c>
      <c r="AF1" s="17" t="s">
        <v>149</v>
      </c>
      <c r="AG1" s="17" t="s">
        <v>150</v>
      </c>
      <c r="AH1" s="123" t="str">
        <f>IF(StoreType=FromACS, "ACS", IF(StoreType=FromV2, "SM V2", IF(StoreType=FromV1, "SM V1","[Not Specified]" )))</f>
        <v>[Not Specified]</v>
      </c>
      <c r="AI1" s="266" t="s">
        <v>151</v>
      </c>
      <c r="AJ1" s="266"/>
      <c r="AK1" s="266"/>
      <c r="AL1" s="266"/>
      <c r="AM1" s="18" t="b">
        <f>IF(NumberOfKeysMatch=0, FALSE,
IF( AND(
  Purpose=Migrating,
  StoreType=FromV2,
  OR( AND(VALUE(KeyOne)=VALUE(KeyNumber), KeyNumber&lt;&gt;""), AND(VALUE(KeyOne)=VALUE(KeyNumberTwo), KeyNumberTwo&lt;&gt;"") ),
  KeySO&lt;&gt;"",
  KeyPOS&lt;&gt;"",
  KeyWks&lt;&gt;"",
  KeyPoF&lt;&gt;"",
  KeyFlag1&lt;&gt;"",
  KeyFlag2&lt;&gt;"",
  KeyFlag3&lt;&gt;"",
  KeyInitialDate&lt;&gt;"",
  KeyUpdatedDate&lt;&gt;""
), TRUE, FALSE))</f>
        <v>0</v>
      </c>
      <c r="AN1" s="40" t="s">
        <v>152</v>
      </c>
      <c r="AO1" s="41" t="s">
        <v>295</v>
      </c>
      <c r="AP1" s="42" t="s">
        <v>338</v>
      </c>
      <c r="AQ1" s="43" t="s">
        <v>339</v>
      </c>
      <c r="AR1" s="43" t="s">
        <v>333</v>
      </c>
      <c r="AS1" s="105" t="b">
        <f>IF(NumberOfKeysMatch=0, FALSE,
IF( AND(
  Purpose=Upgrading,
  OR( AND(VALUE(KeyOne)=VALUE(KeyNumber), KeyNumber&lt;&gt;""), AND(VALUE(KeyOne)=VALUE(KeyNumberTwo), KeyNumberTwo&lt;&gt;"") ),
  KeySO&lt;&gt;"",
  KeyPOS&lt;&gt;"",
  KeyWks&lt;&gt;"",
  KeyPoF&lt;&gt;"",
  KeyFlag1&lt;&gt;"",
  KeyFlag2&lt;&gt;"",
  KeyFlag3&lt;&gt;"",
  KeyInitialDate&lt;&gt;"",
  KeyUpdatedDate&lt;&gt;""
), TRUE, FALSE) )</f>
        <v>0</v>
      </c>
      <c r="AT1" s="105" t="b">
        <f>IF(NumberOfKeysMatch=0, FALSE,
IF( AND(
  Purpose=Transfer,
  OR( AND(VALUE(KeyOne)=VALUE(KeyNumber), KeyNumber&lt;&gt;""), AND(VALUE(KeyOne)=VALUE(KeyNumberTwo), KeyNumberTwo&lt;&gt;"") ),
  KeySO&lt;&gt;"",
  KeyPOS&lt;&gt;"",
  KeyWks&lt;&gt;"",
  KeyPoF&lt;&gt;"",
  KeyFlag1&lt;&gt;"",
  KeyFlag2&lt;&gt;"",
  KeyFlag3&lt;&gt;"",
  KeyInitialDate&lt;&gt;"",
  KeyUpdatedDate&lt;&gt;""
), TRUE, FALSE) )</f>
        <v>0</v>
      </c>
      <c r="AU1" s="105" t="b">
        <f>IF(NumberOfKeysMatch=0, FALSE,
IF( AND(
  Purpose=ExpToStd,
  OR( AND(VALUE(KeyOne)=VALUE(KeyNumber), KeyNumber&lt;&gt;""), AND(VALUE(KeyOne)=VALUE(KeyNumberTwo), KeyNumberTwo&lt;&gt;"") ),
  KeySO&lt;&gt;"",
  KeyPOS&lt;&gt;"",
  KeyWks&lt;&gt;"",
  KeyPoF&lt;&gt;"",
  KeyFlag1&lt;&gt;"",
  KeyFlag2&lt;&gt;"",
  KeyFlag3&lt;&gt;"",
  KeyInitialDate&lt;&gt;"",
  KeyUpdatedDate&lt;&gt;""
), TRUE, FALSE) )</f>
        <v>0</v>
      </c>
      <c r="AV1" s="105" t="b">
        <f>IF(OR(UpgradeData=TRUE, TransferData=TRUE, UpgToStdData=TRUE), TRUE, FALSE)</f>
        <v>0</v>
      </c>
      <c r="BC1" s="33" t="s">
        <v>142</v>
      </c>
      <c r="BD1" s="33" t="s">
        <v>143</v>
      </c>
      <c r="BE1" s="33" t="s">
        <v>144</v>
      </c>
      <c r="BF1" s="33" t="s">
        <v>145</v>
      </c>
      <c r="BG1" s="33" t="s">
        <v>146</v>
      </c>
      <c r="BH1" s="33" t="s">
        <v>147</v>
      </c>
      <c r="BI1" s="72"/>
      <c r="BJ1" s="73" t="s">
        <v>308</v>
      </c>
      <c r="BK1" s="74"/>
      <c r="BL1" s="56" t="s">
        <v>316</v>
      </c>
      <c r="BM1" s="57" t="s">
        <v>316</v>
      </c>
      <c r="BN1" s="56" t="s">
        <v>317</v>
      </c>
      <c r="BO1" s="57" t="s">
        <v>317</v>
      </c>
      <c r="CD1" s="183"/>
      <c r="CE1" s="181"/>
      <c r="CF1" s="181"/>
      <c r="CG1" s="181"/>
      <c r="CH1" s="181"/>
      <c r="CI1" s="181"/>
      <c r="CJ1" s="181"/>
      <c r="CK1" s="181"/>
      <c r="CL1" s="181"/>
      <c r="CM1" s="181"/>
      <c r="CN1" s="181"/>
      <c r="CO1" s="181"/>
      <c r="CP1" s="181"/>
      <c r="CQ1" s="181"/>
      <c r="CR1" s="181"/>
      <c r="CS1" s="181"/>
    </row>
    <row r="2" spans="1:98" ht="13.5" customHeight="1" thickBot="1" x14ac:dyDescent="0.25">
      <c r="A2" s="251"/>
      <c r="B2" s="252"/>
      <c r="C2" s="238"/>
      <c r="D2" s="238"/>
      <c r="E2" s="238"/>
      <c r="F2" s="238"/>
      <c r="G2" s="238"/>
      <c r="H2" s="238"/>
      <c r="I2" s="238"/>
      <c r="J2" s="238"/>
      <c r="K2" s="238"/>
      <c r="L2" s="238"/>
      <c r="M2" s="235"/>
      <c r="N2" s="236"/>
      <c r="O2" s="241" t="s">
        <v>1</v>
      </c>
      <c r="P2" s="242"/>
      <c r="Q2" s="114" t="s">
        <v>296</v>
      </c>
      <c r="R2" s="115" t="s">
        <v>297</v>
      </c>
      <c r="S2" s="115" t="s">
        <v>327</v>
      </c>
      <c r="T2" s="115" t="s">
        <v>328</v>
      </c>
      <c r="U2" s="116" t="s">
        <v>329</v>
      </c>
      <c r="V2" s="117" t="s">
        <v>310</v>
      </c>
      <c r="W2" s="118" t="s">
        <v>311</v>
      </c>
      <c r="X2" s="118" t="s">
        <v>312</v>
      </c>
      <c r="Y2" s="118" t="s">
        <v>313</v>
      </c>
      <c r="Z2" s="118" t="s">
        <v>314</v>
      </c>
      <c r="AA2" s="118" t="s">
        <v>315</v>
      </c>
      <c r="AB2" s="119" t="s">
        <v>141</v>
      </c>
      <c r="AC2" s="120" t="s">
        <v>153</v>
      </c>
      <c r="AD2" s="121" t="s">
        <v>335</v>
      </c>
      <c r="AE2" s="121" t="s">
        <v>334</v>
      </c>
      <c r="AF2" s="19" t="s">
        <v>306</v>
      </c>
      <c r="AG2" s="19" t="s">
        <v>305</v>
      </c>
      <c r="AH2" s="50" t="s">
        <v>304</v>
      </c>
      <c r="AI2" s="21" t="s">
        <v>299</v>
      </c>
      <c r="AJ2" s="20" t="s">
        <v>300</v>
      </c>
      <c r="AK2" s="20" t="s">
        <v>301</v>
      </c>
      <c r="AL2" s="22" t="s">
        <v>302</v>
      </c>
      <c r="AM2" s="22" t="s">
        <v>303</v>
      </c>
      <c r="AN2" s="22" t="s">
        <v>307</v>
      </c>
      <c r="AO2" s="44" t="s">
        <v>346</v>
      </c>
      <c r="AP2" s="39" t="s">
        <v>347</v>
      </c>
      <c r="AQ2" s="45" t="s">
        <v>348</v>
      </c>
      <c r="AR2" s="45" t="s">
        <v>349</v>
      </c>
      <c r="AS2" s="146" t="s">
        <v>330</v>
      </c>
      <c r="AT2" s="146" t="s">
        <v>331</v>
      </c>
      <c r="AU2" s="146" t="s">
        <v>340</v>
      </c>
      <c r="AV2" s="22" t="s">
        <v>341</v>
      </c>
      <c r="BC2" s="33" t="str">
        <f>IF(
OR(
AND(Purpose=Migrating, MigrationData= TRUE),
AND(Purpose=Upgrading, UpgradeData= TRUE),
AND(Purpose=ExpToStd, UpgToStdData= TRUE),
AND(Purpose=Transfer, TransferData= TRUE)
), KeyPOS, "" )</f>
        <v/>
      </c>
      <c r="BD2" s="33" t="str">
        <f>IF(
OR(
AND(Purpose=Migrating, MigrationData= TRUE),
AND(Purpose=Upgrading, UpgradeData= TRUE),
AND(Purpose=ExpToStd, UpgToStdData= TRUE),
AND(Purpose=Transfer, TransferData= TRUE)
), KeyWks, "" )</f>
        <v/>
      </c>
      <c r="BE2" s="33" t="str">
        <f>IF(
OR(
AND(Purpose=Migrating, MigrationData= TRUE),
AND(Purpose=Upgrading, UpgradeData= TRUE),
AND(Purpose=ExpToStd, UpgToStdData= TRUE),
AND(Purpose=Transfer, TransferData= TRUE)
), KeyPoF, "" )</f>
        <v/>
      </c>
      <c r="BF2" s="33" t="str">
        <f>IF(
OR(
AND(Purpose=Migrating, MigrationData= TRUE),
AND(Purpose=Upgrading, UpgradeData= TRUE),
AND(Purpose=ExpToStd, UpgToStdData= TRUE),
AND(Purpose=Transfer, TransferData= TRUE)
), KeyFlag1, "" )</f>
        <v/>
      </c>
      <c r="BG2" s="33" t="str">
        <f>IF(
OR(
AND(Purpose=Migrating, MigrationData= TRUE),
AND(Purpose=Upgrading, UpgradeData= TRUE),
AND(Purpose=ExpToStd, UpgToStdData= TRUE),
AND(Purpose=Transfer, TransferData= TRUE)
), KeyFlag2, "" )</f>
        <v/>
      </c>
      <c r="BH2" s="33" t="str">
        <f>IF(
OR(
AND(Purpose=Migrating, MigrationData= TRUE),
AND(Purpose=Upgrading, UpgradeData= TRUE),
AND(Purpose=ExpToStd, UpgToStdData= TRUE),
AND(Purpose=Transfer, TransferData= TRUE)
), KeyFlag3, "" )</f>
        <v/>
      </c>
      <c r="BI2" s="75"/>
      <c r="BJ2" s="54" t="s">
        <v>159</v>
      </c>
      <c r="BK2" s="47"/>
      <c r="BL2" s="58" t="s">
        <v>308</v>
      </c>
      <c r="BM2" s="59" t="s">
        <v>309</v>
      </c>
      <c r="BN2" s="58" t="s">
        <v>308</v>
      </c>
      <c r="BO2" s="59" t="s">
        <v>309</v>
      </c>
      <c r="CD2" s="183"/>
      <c r="CE2" s="181"/>
      <c r="CF2" s="181"/>
      <c r="CG2" s="181"/>
      <c r="CH2" s="181"/>
      <c r="CI2" s="181"/>
      <c r="CJ2" s="181"/>
      <c r="CK2" s="181"/>
      <c r="CL2" s="181"/>
      <c r="CM2" s="181"/>
      <c r="CN2" s="182"/>
      <c r="CO2" s="182"/>
      <c r="CP2" s="180"/>
      <c r="CQ2" s="180"/>
      <c r="CR2" s="181"/>
      <c r="CS2" s="181"/>
      <c r="CT2" s="2"/>
    </row>
    <row r="3" spans="1:98" ht="14.25" customHeight="1" x14ac:dyDescent="0.2">
      <c r="A3" s="261" t="s">
        <v>2</v>
      </c>
      <c r="B3" s="259"/>
      <c r="C3" s="259"/>
      <c r="D3" s="285"/>
      <c r="E3" s="285"/>
      <c r="F3" s="285"/>
      <c r="G3" s="285"/>
      <c r="H3" s="285"/>
      <c r="I3" s="286"/>
      <c r="J3" s="258" t="s">
        <v>140</v>
      </c>
      <c r="K3" s="259"/>
      <c r="L3" s="259"/>
      <c r="M3" s="289"/>
      <c r="N3" s="290"/>
      <c r="O3" s="290"/>
      <c r="P3" s="291"/>
      <c r="Q3" s="6" t="b">
        <f>IF(D3="", TRUE, FALSE)</f>
        <v>1</v>
      </c>
      <c r="R3" s="6" t="b">
        <f>IF(M3="", TRUE, FALSE)</f>
        <v>1</v>
      </c>
      <c r="S3" s="6" t="b">
        <f>IF(COUNTIF(Q3:Q6, TRUE) &gt; 2, TRUE, FALSE)</f>
        <v>1</v>
      </c>
      <c r="T3" s="6" t="b">
        <f>IF(AND( Q3=TRUE, R3=TRUE, Purpose&lt;&gt;SelectPurpose), TRUE, FALSE)</f>
        <v>0</v>
      </c>
      <c r="U3" s="14" t="str">
        <f xml:space="preserve">
IF(Purpose=SelectPurpose, "",
  IF(AddressMissing=TRUE, "Please provide the complete store name and address at the top of this form." &amp; CRLF, "" ) &amp;
  IF(PartnerMissing=TRUE, "Please provide the missing dealership and P.O. information at the top of this form." &amp; CRLF, "" ) &amp;
  IF(T3=FALSE, "",
    IF( AND(AddressMissing=FALSE, Q3=TRUE),"Please provide the store street address."&amp; CRLF, "" ) &amp;
    IF( AND( PartnerMissing=FALSE, R3=TRUE),"Please provide your dealership's NCR ID Number"&amp; CRLF,
    "" )
  )
)</f>
        <v/>
      </c>
      <c r="V3" s="7" t="s">
        <v>127</v>
      </c>
      <c r="W3" s="9" t="s">
        <v>290</v>
      </c>
      <c r="X3" s="7" t="s">
        <v>114</v>
      </c>
      <c r="Y3" s="7" t="s">
        <v>117</v>
      </c>
      <c r="AB3" s="108" t="s">
        <v>23</v>
      </c>
      <c r="AC3" s="29"/>
      <c r="AD3" s="24"/>
      <c r="AE3" s="24"/>
      <c r="AF3" s="24"/>
      <c r="AG3" s="24"/>
      <c r="AH3" s="25"/>
      <c r="AI3" s="26"/>
      <c r="AJ3" s="26"/>
      <c r="AK3" s="26"/>
      <c r="AL3" s="3"/>
      <c r="AM3" s="27" t="str">
        <f>"Not on user's " &amp; ComingFrom &amp; ". Click '" &amp; AddingNow &amp; "' box and order w/std discount on PO"</f>
        <v>Not on user's [Not Specified]. Click 'Adding Now' box and order w/std discount on PO</v>
      </c>
      <c r="AN3" s="24"/>
      <c r="AO3" s="46"/>
      <c r="AP3" s="24"/>
      <c r="AQ3" s="47"/>
      <c r="AU3" s="37"/>
      <c r="AV3" s="27" t="str">
        <f xml:space="preserve">
IF(UpgradeData=TRUE, "",
IF(TransferData=TRUE, "Not on " &amp; UpgradeTransferOwner &amp; " " &amp; UpgradeTransferComingFrom &amp; " license. If purchasing, click " &amp; UPPER(AddingNow),
IF(UpgToStdData= TRUE, "",
"" ) ) )</f>
        <v/>
      </c>
      <c r="BF3" s="267" t="str">
        <f t="shared" ref="BF3:BF34" ca="1" si="0">$BJ3</f>
        <v/>
      </c>
      <c r="BG3" s="268"/>
      <c r="BH3" s="268"/>
      <c r="BI3" s="76"/>
      <c r="BJ3" s="55" t="str">
        <f t="shared" ref="BJ3:BJ34" ca="1" si="1" xml:space="preserve"> IF($BK3=0,"", OFFSET( $BL3, 0, IF($BJ$1=$BL$2, 0, 1) + IF(Purpose=Migrating, 0, 2) ) )</f>
        <v/>
      </c>
      <c r="BK3" s="47">
        <f>$BF$51</f>
        <v>0</v>
      </c>
      <c r="BL3" s="60" t="s">
        <v>275</v>
      </c>
      <c r="BM3" s="61" t="s">
        <v>251</v>
      </c>
      <c r="BN3" s="60" t="s">
        <v>161</v>
      </c>
      <c r="BO3" s="61" t="s">
        <v>160</v>
      </c>
      <c r="CE3" s="164"/>
      <c r="CF3" s="164"/>
      <c r="CG3" s="164"/>
      <c r="CH3" s="164"/>
      <c r="CI3" s="164"/>
      <c r="CJ3" s="164"/>
      <c r="CK3" s="164"/>
      <c r="CL3" s="164"/>
      <c r="CM3" s="164"/>
      <c r="CN3" s="164"/>
      <c r="CO3" s="164"/>
      <c r="CP3" s="164"/>
      <c r="CQ3" s="164"/>
      <c r="CR3" s="164"/>
      <c r="CS3" s="164"/>
    </row>
    <row r="4" spans="1:98" ht="14.25" customHeight="1" x14ac:dyDescent="0.2">
      <c r="A4" s="253" t="s">
        <v>3</v>
      </c>
      <c r="B4" s="254"/>
      <c r="C4" s="254"/>
      <c r="D4" s="287"/>
      <c r="E4" s="287"/>
      <c r="F4" s="287"/>
      <c r="G4" s="287"/>
      <c r="H4" s="287"/>
      <c r="I4" s="288"/>
      <c r="J4" s="260" t="s">
        <v>120</v>
      </c>
      <c r="K4" s="254"/>
      <c r="L4" s="254"/>
      <c r="M4" s="292"/>
      <c r="N4" s="292"/>
      <c r="O4" s="292"/>
      <c r="P4" s="293"/>
      <c r="Q4" s="6" t="b">
        <f>IF(D4="", TRUE, FALSE)</f>
        <v>1</v>
      </c>
      <c r="R4" s="6" t="b">
        <f>IF(M4="", TRUE, FALSE)</f>
        <v>1</v>
      </c>
      <c r="S4" s="6" t="b">
        <f>IF(COUNTIF(R3:R6, TRUE) &gt; 2, TRUE, FALSE)</f>
        <v>1</v>
      </c>
      <c r="T4" s="6" t="b">
        <f>IF(AND(OR(Q4=TRUE, R4=TRUE), Purpose&lt;&gt;SelectPurpose), TRUE, FALSE)</f>
        <v>0</v>
      </c>
      <c r="U4" s="14" t="str">
        <f>IF(T4=FALSE, "",
IF( AND(AddressMissing=FALSE, Q4=TRUE),"Please provide the store name."&amp; CRLF, "" ) &amp;
IF( AND( PartnerMissing=FALSE, R4=TRUE),"Please provide your dealership name."&amp; CRLF,
"" ))</f>
        <v/>
      </c>
      <c r="V4" s="7" t="s">
        <v>128</v>
      </c>
      <c r="W4" s="9" t="s">
        <v>291</v>
      </c>
      <c r="X4" s="7" t="s">
        <v>113</v>
      </c>
      <c r="Y4" s="7" t="s">
        <v>116</v>
      </c>
      <c r="AB4" s="109" t="s">
        <v>123</v>
      </c>
      <c r="AC4" s="29"/>
      <c r="AD4" s="24"/>
      <c r="AE4" s="24"/>
      <c r="AF4" s="24"/>
      <c r="AG4" s="24"/>
      <c r="AH4" s="25"/>
      <c r="AI4" s="28" t="str">
        <f>"Migrates from all " &amp; ComingFrom &amp; ". Click 'HAD' column box"</f>
        <v>Migrates from all [Not Specified]. Click 'HAD' column box</v>
      </c>
      <c r="AJ4" s="28" t="str">
        <f>"Click '" &amp; AlreadyHas &amp; "' if licensed and order w/100% dscnt on PO"</f>
        <v>Click 'Already Has' if licensed and order w/100% dscnt on PO</v>
      </c>
      <c r="AK4" s="28" t="str">
        <f>"No comparable '" &amp; AlreadyHas &amp; "' item to migrate. Order if needed"</f>
        <v>No comparable 'Already Has' item to migrate. Order if needed</v>
      </c>
      <c r="AL4" s="28" t="str">
        <f xml:space="preserve"> "Not Applicable to migrations"</f>
        <v>Not Applicable to migrations</v>
      </c>
      <c r="AM4" s="27" t="str">
        <f>"Confirmed on user's " &amp; ComingFrom &amp; ". Click '" &amp; AlreadyHas &amp; "' box w/100% discount on PO"</f>
        <v>Confirmed on user's [Not Specified]. Click 'Already Has' box w/100% discount on PO</v>
      </c>
      <c r="AN4" s="24"/>
      <c r="AO4" s="46"/>
      <c r="AP4" s="24"/>
      <c r="AQ4" s="47"/>
      <c r="AU4" s="37"/>
      <c r="AV4" s="27" t="str">
        <f>"On " &amp; UpgradeTransferOwner &amp; " " &amp; UpgradeTransferComingFrom &amp; " license. Click " &amp; UPPER(AlreadyHas) &amp;
IF(Purpose=Migrating, " &amp; claim 100% dsct", " box" )</f>
        <v>On this [N/A] license. Click ALREADY HAS box</v>
      </c>
      <c r="BE4" s="37"/>
      <c r="BF4" s="267" t="str">
        <f t="shared" ca="1" si="0"/>
        <v/>
      </c>
      <c r="BG4" s="268"/>
      <c r="BH4" s="268"/>
      <c r="BI4" s="76"/>
      <c r="BJ4" s="55" t="str">
        <f t="shared" ca="1" si="1"/>
        <v/>
      </c>
      <c r="BK4" s="47">
        <f>$BF$50</f>
        <v>0</v>
      </c>
      <c r="BL4" s="60" t="s">
        <v>249</v>
      </c>
      <c r="BM4" s="61" t="s">
        <v>249</v>
      </c>
      <c r="BN4" s="60" t="s">
        <v>162</v>
      </c>
      <c r="BO4" s="61" t="s">
        <v>162</v>
      </c>
      <c r="CE4" s="164"/>
      <c r="CF4" s="164"/>
      <c r="CG4" s="164"/>
      <c r="CH4" s="164"/>
      <c r="CI4" s="164"/>
      <c r="CJ4" s="164"/>
      <c r="CK4" s="164"/>
      <c r="CL4" s="164"/>
      <c r="CM4" s="164"/>
      <c r="CN4" s="165"/>
      <c r="CO4" s="165"/>
      <c r="CP4" s="164"/>
      <c r="CQ4" s="164"/>
      <c r="CR4" s="164"/>
      <c r="CS4" s="164"/>
    </row>
    <row r="5" spans="1:98" ht="14.25" customHeight="1" x14ac:dyDescent="0.2">
      <c r="A5" s="253" t="s">
        <v>20</v>
      </c>
      <c r="B5" s="254"/>
      <c r="C5" s="254"/>
      <c r="D5" s="287"/>
      <c r="E5" s="287"/>
      <c r="F5" s="287"/>
      <c r="G5" s="287"/>
      <c r="H5" s="287"/>
      <c r="I5" s="288"/>
      <c r="J5" s="260" t="s">
        <v>136</v>
      </c>
      <c r="K5" s="254"/>
      <c r="L5" s="254"/>
      <c r="M5" s="292"/>
      <c r="N5" s="292"/>
      <c r="O5" s="292"/>
      <c r="P5" s="293"/>
      <c r="Q5" s="6" t="b">
        <f>IF(D5="", TRUE, FALSE)</f>
        <v>1</v>
      </c>
      <c r="R5" s="6" t="b">
        <f>IF(M5="", TRUE, FALSE)</f>
        <v>1</v>
      </c>
      <c r="T5" s="6" t="b">
        <f>IF(AND(OR(Q5=TRUE, R5=TRUE), Purpose&lt;&gt;SelectPurpose), TRUE, FALSE)</f>
        <v>0</v>
      </c>
      <c r="U5" s="14" t="str">
        <f>IF(T5=FALSE, "",
IF( AND(AddressMissing=FALSE, Q5=TRUE),"Please provide the store City/State/Zip."&amp; CRLF, "" ) &amp;
IF( AND( PartnerMissing=FALSE, R5=TRUE),"Please provide your P.O. number for this order."&amp; CRLF,
"" ))</f>
        <v/>
      </c>
      <c r="V5" s="7" t="s">
        <v>129</v>
      </c>
      <c r="W5" s="9" t="s">
        <v>292</v>
      </c>
      <c r="X5" s="7" t="s">
        <v>115</v>
      </c>
      <c r="Y5" s="7" t="s">
        <v>118</v>
      </c>
      <c r="AB5" s="109" t="s">
        <v>124</v>
      </c>
      <c r="AC5" s="29"/>
      <c r="AD5" s="24"/>
      <c r="AE5" s="24"/>
      <c r="AF5" s="24"/>
      <c r="AG5" s="24"/>
      <c r="AH5" s="25"/>
      <c r="AI5" s="26"/>
      <c r="AJ5" s="26"/>
      <c r="AK5" s="26"/>
      <c r="AL5" s="3"/>
      <c r="AM5" s="3"/>
      <c r="AN5" s="24"/>
      <c r="AO5" s="46"/>
      <c r="AP5" s="24"/>
      <c r="AQ5" s="47"/>
      <c r="AU5" s="37"/>
      <c r="AV5" s="27" t="str">
        <f xml:space="preserve">
IF(Purpose=Upgrading,
  IF(StoreType=$AB$17, "ISS45", IF(StoreType=$AB$18, "ISS45 Express", IF(StoreType=$AB$19, "ISS45 Espresso","[Not Specified]" ))),
IF(Purpose=ExpToStd,
  "ISS45",
IF(Purpose=Transfer,
  IF(StoreType=$AB$17, "ISS45", IF(StoreType=$AB$18, "ISS45 Express", IF(StoreType=$AB$19, "ISS45 Espresso","[Not Specified]" ))),
"[N/A]" ) ) )</f>
        <v>[N/A]</v>
      </c>
      <c r="BE5" s="37"/>
      <c r="BF5" s="267" t="str">
        <f t="shared" ca="1" si="0"/>
        <v/>
      </c>
      <c r="BG5" s="268"/>
      <c r="BH5" s="268"/>
      <c r="BI5" s="76"/>
      <c r="BJ5" s="55" t="str">
        <f t="shared" ca="1" si="1"/>
        <v/>
      </c>
      <c r="BK5" s="47">
        <f>$BF$49</f>
        <v>0</v>
      </c>
      <c r="BL5" s="60" t="s">
        <v>276</v>
      </c>
      <c r="BM5" s="61" t="s">
        <v>250</v>
      </c>
      <c r="BN5" s="60" t="s">
        <v>164</v>
      </c>
      <c r="BO5" s="61" t="s">
        <v>163</v>
      </c>
    </row>
    <row r="6" spans="1:98" ht="14.25" customHeight="1" thickBot="1" x14ac:dyDescent="0.25">
      <c r="A6" s="263" t="s">
        <v>4</v>
      </c>
      <c r="B6" s="264"/>
      <c r="C6" s="264"/>
      <c r="D6" s="283"/>
      <c r="E6" s="283"/>
      <c r="F6" s="283"/>
      <c r="G6" s="283"/>
      <c r="H6" s="283"/>
      <c r="I6" s="284"/>
      <c r="J6" s="265" t="str">
        <f>IF(OR($M$7=$AB$5,$M$7=AB7),"eMail for Upgrades:","eMail for Questions:")</f>
        <v>eMail for Questions:</v>
      </c>
      <c r="K6" s="264"/>
      <c r="L6" s="264"/>
      <c r="M6" s="294"/>
      <c r="N6" s="294"/>
      <c r="O6" s="294"/>
      <c r="P6" s="295"/>
      <c r="Q6" s="6" t="b">
        <f>IF(D6="", TRUE, FALSE)</f>
        <v>1</v>
      </c>
      <c r="R6" s="6" t="b">
        <f>IF(M6="", TRUE, FALSE)</f>
        <v>1</v>
      </c>
      <c r="T6" s="6" t="b">
        <f>IF(AND(OR(Q6=TRUE, R6=TRUE), Purpose&lt;&gt;SelectPurpose), TRUE, FALSE)</f>
        <v>0</v>
      </c>
      <c r="U6" s="14" t="str">
        <f>IF(T6=FALSE, "",
IF( AND(PartnerMissing=FALSE, R6=TRUE),"Please provide the email address for "&amp; IF(J6="eMail for Questions:", "Questions about this Order.", "key upgrades.")&amp; CRLF,
"" ))</f>
        <v/>
      </c>
      <c r="AB6" s="109" t="s">
        <v>125</v>
      </c>
      <c r="AC6" s="29"/>
      <c r="AD6" s="24"/>
      <c r="AE6" s="24"/>
      <c r="AF6" s="24"/>
      <c r="AG6" s="24"/>
      <c r="AH6" s="25"/>
      <c r="AI6" s="26"/>
      <c r="AJ6" s="26"/>
      <c r="AK6" s="26"/>
      <c r="AL6" s="3"/>
      <c r="AM6" s="3"/>
      <c r="AN6" s="24"/>
      <c r="AO6" s="46"/>
      <c r="AP6" s="24"/>
      <c r="AQ6" s="47"/>
      <c r="AU6" s="37"/>
      <c r="AV6" s="27" t="str">
        <f>IF(TransferData=TRUE, "ex-owner's", "this")</f>
        <v>this</v>
      </c>
      <c r="BF6" s="267" t="str">
        <f t="shared" ca="1" si="0"/>
        <v/>
      </c>
      <c r="BG6" s="268"/>
      <c r="BH6" s="268"/>
      <c r="BI6" s="76"/>
      <c r="BJ6" s="55" t="str">
        <f t="shared" ca="1" si="1"/>
        <v/>
      </c>
      <c r="BK6" s="47">
        <f>$BF$48</f>
        <v>0</v>
      </c>
      <c r="BL6" s="60" t="s">
        <v>252</v>
      </c>
      <c r="BM6" s="61" t="s">
        <v>252</v>
      </c>
      <c r="BN6" s="60" t="s">
        <v>166</v>
      </c>
      <c r="BO6" s="61" t="s">
        <v>165</v>
      </c>
    </row>
    <row r="7" spans="1:98" ht="15" customHeight="1" thickBot="1" x14ac:dyDescent="0.25">
      <c r="A7" s="243" t="str">
        <f xml:space="preserve">
IF($M$7=$AB$3, "First, select the purpose of this SKIF (New Site, Upgrade etc.) ►►►",
IF($M$7=$AB$8, "Return of migrated/de-installed ISS45 HASPs required before ZLH key can ship.",
IF($M$7=$AB$10, "Replacing ISS45 HASPs: Requires 1 @ per key G330-0190-0000 on your order.",
"This SKIF set up for ►")))</f>
        <v>First, select the purpose of this SKIF (New Site, Upgrade etc.) ►►►</v>
      </c>
      <c r="B7" s="244"/>
      <c r="C7" s="244"/>
      <c r="D7" s="244"/>
      <c r="E7" s="244"/>
      <c r="F7" s="244"/>
      <c r="G7" s="244"/>
      <c r="H7" s="244"/>
      <c r="I7" s="244"/>
      <c r="J7" s="244"/>
      <c r="K7" s="244"/>
      <c r="L7" s="245"/>
      <c r="M7" s="246" t="s">
        <v>23</v>
      </c>
      <c r="N7" s="246"/>
      <c r="O7" s="246"/>
      <c r="P7" s="247"/>
      <c r="Q7" s="79"/>
      <c r="R7" s="79"/>
      <c r="S7" s="79"/>
      <c r="T7" s="79"/>
      <c r="U7" s="80"/>
      <c r="V7" s="81"/>
      <c r="W7" s="81"/>
      <c r="X7" s="81"/>
      <c r="Y7" s="81"/>
      <c r="Z7" s="81"/>
      <c r="AA7" s="81"/>
      <c r="AB7" s="109" t="s">
        <v>13</v>
      </c>
      <c r="AC7" s="107"/>
      <c r="AD7" s="83"/>
      <c r="AE7" s="83"/>
      <c r="AF7" s="83"/>
      <c r="AG7" s="83"/>
      <c r="AH7" s="84"/>
      <c r="AI7" s="85"/>
      <c r="AJ7" s="85"/>
      <c r="AK7" s="85"/>
      <c r="AL7" s="86"/>
      <c r="AM7" s="86"/>
      <c r="AN7" s="83"/>
      <c r="AO7" s="87"/>
      <c r="AP7" s="88"/>
      <c r="AQ7" s="89"/>
      <c r="AR7" s="83"/>
      <c r="AS7" s="106"/>
      <c r="AT7" s="106"/>
      <c r="AU7" s="106"/>
      <c r="BF7" s="267" t="str">
        <f t="shared" ca="1" si="0"/>
        <v/>
      </c>
      <c r="BG7" s="268"/>
      <c r="BH7" s="268"/>
      <c r="BI7" s="76"/>
      <c r="BJ7" s="55" t="str">
        <f t="shared" ca="1" si="1"/>
        <v/>
      </c>
      <c r="BK7" s="47">
        <f>$BF$47</f>
        <v>0</v>
      </c>
      <c r="BL7" s="60" t="s">
        <v>277</v>
      </c>
      <c r="BM7" s="61" t="s">
        <v>253</v>
      </c>
      <c r="BN7" s="60" t="s">
        <v>325</v>
      </c>
      <c r="BO7" s="61" t="s">
        <v>326</v>
      </c>
    </row>
    <row r="8" spans="1:98" ht="15" customHeight="1" x14ac:dyDescent="0.2">
      <c r="A8" s="201" t="str">
        <f>IF(OR(Purpose=New, Purpose=Upgrading,  Purpose=Transfer, Purpose=HASPOnly),
IF(StoreType = "",
"Click to show the ISS45 store type ►",
"ISS45 store type:"
 ),
IF(Purpose=Migrating,
IF(StoreType = "",
"Click for system the store is migrating from ►",
MOSReminder
),
IF(Purpose=ZLHS,
MOSReminder,
"")
)
)</f>
        <v/>
      </c>
      <c r="B8" s="202"/>
      <c r="C8" s="202"/>
      <c r="D8" s="202"/>
      <c r="E8" s="202"/>
      <c r="F8" s="202"/>
      <c r="G8" s="255"/>
      <c r="H8" s="256"/>
      <c r="I8" s="256"/>
      <c r="J8" s="256"/>
      <c r="K8" s="256"/>
      <c r="L8" s="256"/>
      <c r="M8" s="256"/>
      <c r="N8" s="256"/>
      <c r="O8" s="256"/>
      <c r="P8" s="257"/>
      <c r="Q8" s="6" t="b">
        <f>IF( IFERROR(SEARCH("►", StoreTypeInstructions), 0) &gt;0, TRUE, FALSE)</f>
        <v>0</v>
      </c>
      <c r="R8" s="6" t="b">
        <f>IF(StoreType="", TRUE, FALSE)</f>
        <v>1</v>
      </c>
      <c r="T8" s="6" t="b">
        <f>IF( AND($Q$8&lt;&gt;FALSE, $R$8=TRUE), TRUE, FALSE)</f>
        <v>0</v>
      </c>
      <c r="U8" s="14" t="str">
        <f>IF(T8&lt;&gt;TRUE, "", "YOU MUST SELECT THE ISS45 STORE TYPE IN ROW 8!"&amp;CRLF)</f>
        <v/>
      </c>
      <c r="V8" s="137" t="str">
        <f>IF(StoreTypeSelected="", "", IF(ISERROR(SEARCH("(", StoreTypeSelected))=TRUE, StoreTypeSelected, LEFT(StoreTypeSelected, SEARCH("(", StoreTypeSelected)-2)) )</f>
        <v/>
      </c>
      <c r="W8" s="7" t="str">
        <f xml:space="preserve">
IF(Purpose=Migrating,
IF(StoreTypeSelected=StatusIsMigratingFromSMV1, "Current SM SKIF also rqd with ISS45 migration P.O.",
IF(StoreTypeSelected=StatusIsMigratingFromSM, "Current SM SKIF also rqd with ISS45 migration P.O.",
IF(StoreTypeSelected=StatusIsMigratingFromACS, "Current ACS Feature List rqd with migration P.O.", "" ) ) ) )
&amp;
IF(Purpose=ZLHS, "Current ISS45 SKIF rqd with ZLHS P.O.", "")</f>
        <v>FALSE</v>
      </c>
      <c r="X8" s="9"/>
      <c r="Y8" s="9"/>
      <c r="AB8" s="109" t="s">
        <v>7</v>
      </c>
      <c r="AC8" s="29"/>
      <c r="AD8" s="24"/>
      <c r="AE8" s="24"/>
      <c r="AF8" s="24"/>
      <c r="AG8" s="24"/>
      <c r="AH8" s="26"/>
      <c r="AI8" s="26"/>
      <c r="AJ8" s="26"/>
      <c r="AK8" s="26"/>
      <c r="AL8" s="3"/>
      <c r="AM8" s="3"/>
      <c r="AN8" s="24"/>
      <c r="AO8" s="46"/>
      <c r="AP8" s="24"/>
      <c r="AQ8" s="47"/>
      <c r="AU8" s="37"/>
      <c r="BF8" s="267" t="str">
        <f t="shared" ca="1" si="0"/>
        <v/>
      </c>
      <c r="BG8" s="268"/>
      <c r="BH8" s="268"/>
      <c r="BI8" s="76"/>
      <c r="BJ8" s="55" t="str">
        <f t="shared" ca="1" si="1"/>
        <v/>
      </c>
      <c r="BK8" s="47">
        <f>$BF$46</f>
        <v>0</v>
      </c>
      <c r="BL8" s="60" t="s">
        <v>254</v>
      </c>
      <c r="BM8" s="61" t="s">
        <v>254</v>
      </c>
      <c r="BN8" s="60" t="s">
        <v>167</v>
      </c>
      <c r="BO8" s="61" t="s">
        <v>167</v>
      </c>
    </row>
    <row r="9" spans="1:98" ht="13.5" customHeight="1" x14ac:dyDescent="0.2">
      <c r="A9" s="262" t="str">
        <f xml:space="preserve">
IF(Purpose=SelectPurpose,"",
IF(Purpose=New,"NCR sales order number [TBS by NCR]:",
IF(RIGHT(G9,3)= "(*)","*First known SO upgrading this license:",
"SO number for site's original license:")))</f>
        <v/>
      </c>
      <c r="B9" s="248"/>
      <c r="C9" s="248"/>
      <c r="D9" s="248"/>
      <c r="E9" s="248"/>
      <c r="F9" s="248"/>
      <c r="G9" s="296"/>
      <c r="H9" s="296"/>
      <c r="I9" s="296"/>
      <c r="J9" s="248" t="str">
        <f>IF(Purpose=SelectPurpose,"",IF(Purpose=New, "This P.O. date:", "Original license/P.O. date:"))</f>
        <v/>
      </c>
      <c r="K9" s="248"/>
      <c r="L9" s="248"/>
      <c r="M9" s="248"/>
      <c r="N9" s="300"/>
      <c r="O9" s="300"/>
      <c r="P9" s="301"/>
      <c r="Q9" s="6">
        <f>IFERROR(YEAR(OriginalLicenseDate), FALSE)</f>
        <v>1900</v>
      </c>
      <c r="R9" s="6" t="b">
        <f>IF(ISNUMBER(AddBox), TRUE, FALSE)</f>
        <v>1</v>
      </c>
      <c r="S9" s="6" t="str">
        <f xml:space="preserve"> IF(Purpose&lt;&gt;Migrating, "NotMigrating",
   IF(Purpose=Migrating,
IF(StoreTypeSelected=StatusIsMigratingFromSMV1,
  IF(YEAR(OriginalLicenseDate) &lt; 1995,  "TooEarly",
  IF(YEAR(OriginalLicenseDate) &lt; 2012,  "Veteran",
  IF(YEAR(OriginalLicenseDate) &gt; 2011,  "Recent", "NoDate" ))),
IF(StoreTypeSelected=StatusIsMigratingFromSM,
  IF(YEAR(OriginalLicenseDate) &lt; 2002,  "TooEarly",
  IF(YEAR(OriginalLicenseDate) &lt; 2012,  "Veteran",
  IF(YEAR(OriginalLicenseDate) &gt; 2011,  "Recent", "NoDate" ))),
IF(StoreTypeSelected=StatusIsMigratingFromACS,
  IF(YEAR(OriginalLicenseDate) &lt; 2004,  "TooEarly",
  IF(YEAR(OriginalLicenseDate) &lt; 2012,  "Veteran",
  IF(YEAR(OriginalLicenseDate) &gt; 2011,  "Recent", "NoDate" ))),
IF(StoreTypeSelected="", "MigrationIncumbentNotSelected", "MigrationIncumbentSelectedIsIncorrect")
) ) ) ) )</f>
        <v>NotMigrating</v>
      </c>
      <c r="T9" s="6" t="b">
        <f>IF( AND(Purpose=Migrating, OR(HasBox=TRUE, QTYCalcs="NoDate") ), TRUE, FALSE)</f>
        <v>0</v>
      </c>
      <c r="U9" s="13" t="str">
        <f>IF(ErrorTest=TRUE,"ALL MIGRATIONS REQUIRE THE ORIGINAL LICENSE DATE IN ROW "&amp;ROW()&amp;"!"&amp;CRLF,
  IF(QTYCalcs="TooEarly","The Original License Date in Row " &amp; ROW() &amp; " is Too Early for this Incumbent POS System to be Valid."&amp;CRLF,
  IF(QTYCalcs="MigrationIncumbentNotSelected","Must Select the Incumbent/Prior POS System that ENCOR is Migrating From" &amp; " in Row " &amp; ROW()-1 &amp; "!"&amp;CRLF,
  IF(QTYCalcs="MigrationIncumbentSelectedIsIncorrect","The Incumbent/Prior POS System Selected" &amp; " in Row " &amp; ROW()-1 &amp; " is Not Valid for Migrations!"&amp;CRLF,
  IF(QTYCalcs="NoDate","The Original License Date provided in Row" &amp; ROW() &amp; " is not Valid."&amp;CRLF,
"" ) ) ) ) )</f>
        <v/>
      </c>
      <c r="X9" s="9"/>
      <c r="Y9" s="9"/>
      <c r="AB9" s="109" t="s">
        <v>358</v>
      </c>
      <c r="AC9" s="29"/>
      <c r="AD9" s="24"/>
      <c r="AE9" s="24"/>
      <c r="AF9" s="24"/>
      <c r="AG9" s="24"/>
      <c r="AH9" s="26"/>
      <c r="AI9" s="26"/>
      <c r="AJ9" s="26"/>
      <c r="AK9" s="26"/>
      <c r="AL9" s="3"/>
      <c r="AM9" s="3"/>
      <c r="AN9" s="24"/>
      <c r="AO9" s="46"/>
      <c r="AP9" s="24"/>
      <c r="AQ9" s="47"/>
      <c r="AU9" s="37"/>
      <c r="AV9" s="2"/>
      <c r="BF9" s="267" t="str">
        <f t="shared" ca="1" si="0"/>
        <v/>
      </c>
      <c r="BG9" s="268"/>
      <c r="BH9" s="268"/>
      <c r="BI9" s="76"/>
      <c r="BJ9" s="55" t="str">
        <f t="shared" ca="1" si="1"/>
        <v/>
      </c>
      <c r="BK9" s="47">
        <f>$BF$45</f>
        <v>0</v>
      </c>
      <c r="BL9" s="60" t="s">
        <v>278</v>
      </c>
      <c r="BM9" s="61" t="s">
        <v>255</v>
      </c>
      <c r="BN9" s="60" t="s">
        <v>168</v>
      </c>
      <c r="BO9" s="61" t="s">
        <v>168</v>
      </c>
    </row>
    <row r="10" spans="1:98" ht="13.5" customHeight="1" thickBot="1" x14ac:dyDescent="0.25">
      <c r="A10" s="217" t="str">
        <f>IF(AND(Purpose&lt;&gt;SelectPurpose, Purpose&lt;&gt;New), "SO number for most recent upgrade:", "")</f>
        <v/>
      </c>
      <c r="B10" s="216"/>
      <c r="C10" s="216"/>
      <c r="D10" s="216"/>
      <c r="E10" s="216"/>
      <c r="F10" s="216"/>
      <c r="G10" s="296"/>
      <c r="H10" s="296"/>
      <c r="I10" s="296"/>
      <c r="J10" s="216" t="str">
        <f>IF(AND(Purpose&lt;&gt;SelectPurpose, Purpose&lt;&gt;New), "Date of latest upgrade:", "")</f>
        <v/>
      </c>
      <c r="K10" s="216"/>
      <c r="L10" s="216"/>
      <c r="M10" s="216"/>
      <c r="N10" s="302"/>
      <c r="O10" s="302"/>
      <c r="P10" s="303"/>
      <c r="V10" s="9"/>
      <c r="W10" s="9"/>
      <c r="X10" s="9"/>
      <c r="Y10" s="9"/>
      <c r="AB10" s="109" t="s">
        <v>126</v>
      </c>
      <c r="AC10" s="29"/>
      <c r="AD10" s="24"/>
      <c r="AE10" s="24"/>
      <c r="AF10" s="24"/>
      <c r="AG10" s="24"/>
      <c r="AH10" s="26"/>
      <c r="AI10" s="26"/>
      <c r="AJ10" s="26"/>
      <c r="AK10" s="26"/>
      <c r="AL10" s="3"/>
      <c r="AM10" s="3"/>
      <c r="AN10" s="24"/>
      <c r="AO10" s="46"/>
      <c r="AP10" s="24"/>
      <c r="AQ10" s="47"/>
      <c r="AU10" s="37"/>
      <c r="BF10" s="267" t="str">
        <f t="shared" ca="1" si="0"/>
        <v/>
      </c>
      <c r="BG10" s="268"/>
      <c r="BH10" s="268"/>
      <c r="BI10" s="76"/>
      <c r="BJ10" s="55" t="str">
        <f t="shared" ca="1" si="1"/>
        <v/>
      </c>
      <c r="BK10" s="47">
        <f>$BF$44</f>
        <v>0</v>
      </c>
      <c r="BL10" s="60" t="s">
        <v>279</v>
      </c>
      <c r="BM10" s="61" t="s">
        <v>243</v>
      </c>
      <c r="BN10" s="60" t="s">
        <v>170</v>
      </c>
      <c r="BO10" s="61" t="s">
        <v>169</v>
      </c>
    </row>
    <row r="11" spans="1:98" ht="13.5" customHeight="1" thickBot="1" x14ac:dyDescent="0.25">
      <c r="A11" s="214" t="str">
        <f xml:space="preserve">
IF(Purpose=SelectPurpose,   "Select SKIF purpose above to enable system and option selections",
IF(WaitingForStoreType=TRUE,     "Select Store Type in Row " &amp; ROW(StoreType) &amp; " above before proceeding",
IF(Purpose=New,   "Click the options on your New Store P.O. in the '" &amp; AddingNow &amp;"' column",
IF(Purpose=Upgrading,   "Click site's existing items in '" &amp; AlreadyHas &amp; "' and the new items in '" &amp; AddingNow &amp;"'",
IF(AND(Purpose=Migrating, MigrationData=TRUE), "Click highlighted " &amp; ComingFrom &amp; " items (pre-confirmed via key). New adds go in '" &amp; AddingNow &amp;"'",
IF(Purpose=Migrating,   "Click site's licensed " &amp; ComingFrom &amp; " features in '" &amp; AlreadyHas &amp; ".' New adds go in '" &amp; AddingNow &amp;"'",
IF(Purpose=ZLHS,   "No POS, Workstations or Options available for Zero Lane History-Only Systems",
IF(Purpose=Transfer,   "Choose current features in '" &amp; AlreadyHas &amp; "' and new orders in '" &amp; AddingNow &amp;"'",
IF(AND(Purpose=HASPOnly, OpenForClicks=TRUE), "Replaced HASP " &amp; IF(HowManyKeys="TWO", "Keys have ", "Key has ") &amp; "been Enabled with Highlighted Features Below",
IF(Purpose=HASPOnly, "No additions or changes are available with Key Replacement-Only orders",
                            "Click site's existing options in '" &amp; AlreadyHas &amp; "' and upgrades in '" &amp; AddingNow &amp;"' column"
))))))))))</f>
        <v>Select SKIF purpose above to enable system and option selections</v>
      </c>
      <c r="B11" s="215"/>
      <c r="C11" s="215"/>
      <c r="D11" s="215"/>
      <c r="E11" s="215"/>
      <c r="F11" s="215"/>
      <c r="G11" s="215"/>
      <c r="H11" s="215"/>
      <c r="I11" s="215"/>
      <c r="J11" s="215"/>
      <c r="K11" s="215"/>
      <c r="L11" s="215"/>
      <c r="M11" s="215" t="str">
        <f>IF(OR(Purpose=ZLHS, Purpose=HASPOnly), "", "Adding Now")</f>
        <v>Adding Now</v>
      </c>
      <c r="N11" s="219"/>
      <c r="O11" s="215" t="str">
        <f xml:space="preserve">
IF(AND(Purpose=HASPOnly, OpenForClicks=TRUE), "ISS45 HAS",
IF(OR(Purpose=New, Purpose=ZLHS, Purpose=HASPOnly),  "",
IF(Purpose=Migrating,
  IF(StoreType=FromACS, "ACS Had",
  IF(StoreType=FromV1, "SM V1 Had", "SM V2 Had" ) ),
"Already Has" ) ) )</f>
        <v>Already Has</v>
      </c>
      <c r="P11" s="218"/>
      <c r="Q11" s="79"/>
      <c r="R11" s="79"/>
      <c r="S11" s="79"/>
      <c r="T11" s="79"/>
      <c r="U11" s="80"/>
      <c r="V11" s="81"/>
      <c r="W11" s="81"/>
      <c r="X11" s="81"/>
      <c r="Y11" s="81"/>
      <c r="Z11" s="81"/>
      <c r="AA11" s="81"/>
      <c r="AB11" s="110" t="str">
        <f>""</f>
        <v/>
      </c>
      <c r="AC11" s="107"/>
      <c r="AD11" s="83"/>
      <c r="AE11" s="83"/>
      <c r="AF11" s="83"/>
      <c r="AG11" s="83"/>
      <c r="AH11" s="85"/>
      <c r="AI11" s="85"/>
      <c r="AJ11" s="85"/>
      <c r="AK11" s="85"/>
      <c r="AL11" s="86"/>
      <c r="AM11" s="86"/>
      <c r="AN11" s="83"/>
      <c r="AO11" s="87" t="str">
        <f>IF(OR(Purpose=SelectPurpose, WaitingForStoreType=TRUE), "Waiting", "NoFormat" )</f>
        <v>Waiting</v>
      </c>
      <c r="AP11" s="88" t="str">
        <f xml:space="preserve">
IF(OR(Purpose=SelectPurpose, WaitingForStoreType=TRUE), "Waiting",
IF(OR(Purpose=ZLHS, Purpose=HASPOnly), "Blocked","NoFormat" ) )</f>
        <v>Waiting</v>
      </c>
      <c r="AQ11" s="89" t="str">
        <f xml:space="preserve">
IF(AND(Purpose=HASPOnly, OpenForClicks=TRUE), "NoFormat",
IF(OR(Purpose=SelectPurpose, WaitingForStoreType=TRUE), "Waiting",
IF(OR(Purpose=ZLHS, Purpose=HASPOnly, Purpose=New), "Blocked","NoFormat" ) ) )</f>
        <v>Waiting</v>
      </c>
      <c r="AR11" s="83"/>
      <c r="AS11" s="106"/>
      <c r="AT11" s="106"/>
      <c r="AU11" s="106"/>
      <c r="BF11" s="267" t="str">
        <f t="shared" ca="1" si="0"/>
        <v/>
      </c>
      <c r="BG11" s="268"/>
      <c r="BH11" s="268"/>
      <c r="BI11" s="76"/>
      <c r="BJ11" s="55" t="str">
        <f t="shared" ca="1" si="1"/>
        <v/>
      </c>
      <c r="BK11" s="47">
        <f>$BG$51</f>
        <v>0</v>
      </c>
      <c r="BL11" s="60" t="s">
        <v>244</v>
      </c>
      <c r="BM11" s="61" t="s">
        <v>256</v>
      </c>
      <c r="BN11" s="60" t="s">
        <v>172</v>
      </c>
      <c r="BO11" s="61" t="s">
        <v>171</v>
      </c>
    </row>
    <row r="12" spans="1:98" ht="13.5" customHeight="1" thickBot="1" x14ac:dyDescent="0.25">
      <c r="A12" s="221" t="s">
        <v>106</v>
      </c>
      <c r="B12" s="222"/>
      <c r="C12" s="223" t="str">
        <f xml:space="preserve"> IF(WDText = "", "", "(" &amp; WDText &amp; ") " ) &amp;
IF(OR(AND(MigFinalText="", UpgAutoReplacementText=""), OR(HasBox=TRUE, AddBox=TRUE) ), DescriptionText, TerseText) &amp;
IF(ShowPIDs=TRUE, " (" &amp; PIDText &amp;
  IF( OR(ShowPINs=FALSE, AND(OR(Purpose=Migrating, Purpose=Upgrading, Purpose=ExpToStd, Purpose=Transfer), AND(HasBox=FALSE, AddBox=FALSE))),
  ")", " / " &amp; PINText &amp; ")" ), IF(ShowPINs=TRUE, " (" &amp; PINText &amp; ")", "" )
)
&amp; IF(AddtnlText = "", "", " — " &amp; AddtnlText )
&amp; IF(OR(MigFinalText= "", HasBox=TRUE, AddBox=TRUE), "", ": " &amp; MigFinalText )
&amp; IF(OR(UpgAutoReplacementText= "", HasBox=TRUE, AddBox=TRUE), "", ": " &amp; UpgAutoReplacementText )
&amp; IF(AND(OR(MigFinalText&lt;&gt;"", UpgAutoReplacementText&lt;&gt;""), HasBox=FALSE, AddBox=FALSE), ".", ":")</f>
        <v>Number of POS Terminals:</v>
      </c>
      <c r="D12" s="224"/>
      <c r="E12" s="224"/>
      <c r="F12" s="224"/>
      <c r="G12" s="224"/>
      <c r="H12" s="224"/>
      <c r="I12" s="224"/>
      <c r="J12" s="224"/>
      <c r="K12" s="224"/>
      <c r="L12" s="224"/>
      <c r="M12" s="304"/>
      <c r="N12" s="304"/>
      <c r="O12" s="304"/>
      <c r="P12" s="306"/>
      <c r="Q12" s="6" t="b">
        <f>IF(AddLanes&lt;&gt;0,TRUE, FALSE)</f>
        <v>0</v>
      </c>
      <c r="R12" s="6" t="b">
        <f>IF(HadLanes&gt;0,TRUE, FALSE)</f>
        <v>0</v>
      </c>
      <c r="S12" s="6">
        <f>IFERROR(AddLanes+HadLanes, 0)</f>
        <v>0</v>
      </c>
      <c r="T12" s="6" t="b">
        <f xml:space="preserve">
IF(AND( Purpose=ExpToStd, HadLanes&gt;5 ), TRUE,
IF(AND( OR(StoreType=StatusIsNewExpress, StoreType=StatusIsNewEspresso, StoreType=StatusIsCurrentExpress, StoreType=StatusIsCurrentEspresso), QTYCalcs&gt;5), TRUE,
IF(AND(Purpose=Migrating, MigrationData=TRUE, MigAutoReplacementText&lt;&gt;"", HadLanes&gt;MigOldSystemData), TRUE,
IF(AND(OR(Purpose=Upgrading, Purpose=ExpToStd, Purpose=Transfer), UpgOrTransferData=TRUE, UpgAutoReplacementText&lt;&gt;"", HadLanes&gt;SUM($AS12:$AU12) ), TRUE,
IF(AND(OR(Purpose=Upgrading, Purpose=ExpToStd, Purpose=Transfer), AddLanes&gt;0, HadLanes=0, HadLanes="", HowManyItemsBought&gt;1), TRUE,
FALSE) ) ) ) )</f>
        <v>0</v>
      </c>
      <c r="U12" s="38" t="str">
        <f xml:space="preserve">
IF(AND(HadLanes&gt;5, Purpose=ExpToStd),
  "System WAS Express so it did not have " &amp; HadLanes &amp; " POS Terminals: Limit was 5."&amp;CRLF,
IF(AND(MigrationIsStandardOrExpress="Express", AddLanes&gt;0),
  "Lanes may not be added when migrating " &amp; MigrationTypeText &amp; " systems: The original Express/Small-Store lane count must apply." &amp;CRLF,
IF(AND( OR(StoreType=StatusIsNewExpress, StoreType=StatusIsNewEspresso, StoreType=StatusIsCurrentExpress, StoreType=StatusIsCurrentEspresso), S12&gt;5),
  "Too many POS terminals for Express or Espresso System: Limit is 5."&amp;CRLF,
IF(AND(Purpose=Migrating, MigrationData=TRUE, $AM12&lt;&gt;"", HadLanes&gt;$AF12),
  HadLanes &amp; " Lanes claimed but only " &amp; $AF12 &amp; " are licensed on this system and available to migrate. Put any additional (" &amp; HadLanes-AF12 &amp; " new lanes) in the '" &amp; AddingNow &amp; "' column instead, and include on your P.O." &amp; CRLF,
IF(AND(OR(Purpose=Upgrading, Purpose=ExpToStd, Purpose=Transfer), UpgOrTransferData=TRUE, UpgAutoReplacementText&lt;&gt;"", $O12&gt;SUM(AS12:AU12) ),
  HadLanes &amp; " Lanes claimed but only " &amp; $AF12 &amp; " are licensed on this system. Put any additional " &amp; HadLanes-AF12 &amp; " new lanes in the '" &amp; AddingNow &amp; "' column instead, and include on your P.O." &amp; CRLF,
IF(AND(OR(Purpose=Upgrading, Purpose=ExpToStd, Purpose=Transfer), $M$12&gt;0, HadLanes=0, HadLanes="" ),
  "New Lanes in '" &amp; AddingNow &amp; "' column but none in '" &amp; AlreadyHas &amp; "'. Enter current lane count." &amp;CRLF,
"" ))))))</f>
        <v/>
      </c>
      <c r="V12" s="2" t="s">
        <v>59</v>
      </c>
      <c r="W12" s="9" t="s">
        <v>142</v>
      </c>
      <c r="X12" s="2" t="s">
        <v>26</v>
      </c>
      <c r="Y12" s="3" t="s">
        <v>98</v>
      </c>
      <c r="Z12" s="1"/>
      <c r="AA12" s="2"/>
      <c r="AB12" s="7" t="str">
        <f>Blank</f>
        <v/>
      </c>
      <c r="AC12" s="23" t="s">
        <v>155</v>
      </c>
      <c r="AD12" s="24" t="s">
        <v>155</v>
      </c>
      <c r="AE12" s="24" t="s">
        <v>155</v>
      </c>
      <c r="AF12" s="24" t="str">
        <f>IF($BC$2&gt;0, $BC$2, 0)</f>
        <v/>
      </c>
      <c r="AG12" s="24" t="str">
        <f>IF(StoreType=FromACS, $AC12, IF(StoreType=FromV2, $AD12, IF(StoreType=FromV1, $AE12, Blank )))</f>
        <v/>
      </c>
      <c r="AH12" s="49" t="str">
        <f xml:space="preserve">
IF(Purpose&lt;&gt;Migrating, "",
IF($AM12&lt;&gt;"",  IF($R12=TRUE, "", AM12),
IF($AG12 = "Auto", IF($R12=TRUE, "", AI12),
IF($AG12 = "Select", IF($R12=TRUE, "", AJ12),
IF($AG12 = "Order", IF($Q12 = TRUE, "", AK12),
IF($AG12 = "N/A", AL12,
""
))))))</f>
        <v/>
      </c>
      <c r="AI12" s="26" t="str">
        <f>Blank</f>
        <v/>
      </c>
      <c r="AJ12" s="26" t="str">
        <f>"All Lanes Migrate. Put QTY in '" &amp; AlreadyHas &amp; "' column"</f>
        <v>All Lanes Migrate. Put QTY in 'Already Has' column</v>
      </c>
      <c r="AK12" s="26" t="str">
        <f>Blank</f>
        <v/>
      </c>
      <c r="AL12" s="26" t="str">
        <f>Blank</f>
        <v/>
      </c>
      <c r="AM12" s="3" t="str">
        <f>IF(MigrationData&lt;&gt;TRUE, "",
IF(MigOldSystemData = "",
  "No Lanes migrate.  Put number needed in " &amp; AddingNow &amp; " column",
  "Migrates " &amp; MigOldSystemData &amp; " confirmed Lanes! Put " &amp; MigOldSystemData &amp; " in '" &amp; AlreadyHas &amp;"' column"
) )</f>
        <v/>
      </c>
      <c r="AN12" s="24" t="str">
        <f xml:space="preserve">
IF(Purpose&lt;&gt;Migrating, "",
  IF(   AND( MigrationData=TRUE,   $O12="", OR( MigMessageType="Auto", MigOldSystemData&gt;0) ), "Green",
  IF(   AND( MigrationData=FALSE, $O12="", OR( MigMessageType="Auto", MigMessageType="Select") ), "Green",
  IF( AND( $O12&gt;0, OR(
    AND(MigrationData=TRUE, OR( MigOldSystemData&gt;0, MigMessageType="Auto") ),
    AND(MigrationData=FALSE, OR(MigMessageType="Auto", MigMessageType="Select") )
    )), "Yellow", "" )
   )
 )
)</f>
        <v/>
      </c>
      <c r="AO12" s="46" t="str">
        <f xml:space="preserve">
IF(ErrorTest=TRUE, "Error",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IF(OR($M12&lt;0, MigColor="Orange"), "Orange",
IF(OR(AddBox=TRUE,MigColor="Yellow"),"Yellow",
IF(MigColor="Green","Green",
"NoFormat"))))))))))</f>
        <v>Waiting</v>
      </c>
      <c r="AP12" s="169" t="str">
        <f xml:space="preserve">
IF(AND(ErrorTest=TRUE, AddBox=TRUE), "Error",
IF(AND(ExcColor&lt;&gt;"", ISERR(FIND(AP$2&amp;": ",ExcColor))), MID(ExcColor,FIND(":",ExcColor,FIND(AP$2,ExcColor))+1,FIND(" ",ExcColor,FIND(AP$2,ExcColor))-FIND(":",ExcColor,FIND(AP$2,ExcColor))-1),
IF(OR(Purpose=SelectPurpose, WaitingForStoreType=TRUE), "Waiting",
IF(OR(Purpose=ZLHS, Purpose=HASPOnly), "Blocked",
IF(AND(Purpose=Migrating, MigrationIsStandardOrExpress="Express"), "Blocked",
IF( WDText&lt;&gt;"", "Withdrawn",
IF(OR($M12&lt;0, MigColor="Orange"), "Orange",
IF(OR($M12&gt;0, MigColor="Yellow"), "Yellow",
"NoFormat" ) ) ) ) ) ) ) )</f>
        <v>Waiting</v>
      </c>
      <c r="AQ12" s="24" t="str">
        <f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 WaitingForStoreType=TRUE), IF(HasBox=TRUE,"Error","Waiting"),
IF(OR(Purpose=ZLHS, Purpose=HASPOnly, Purpose=New),  IF(HasBox=TRUE,"Error", "Blocked"),
IF( WDText&lt;&gt;"", "Withdrawn",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 )</f>
        <v>Waiting</v>
      </c>
      <c r="AS12" s="37" t="str">
        <f>IF(UpgradeData=TRUE, $BC$2, "" )</f>
        <v/>
      </c>
      <c r="AT12" s="37" t="str">
        <f>IF(TransferData=TRUE, $BC$2, "" )</f>
        <v/>
      </c>
      <c r="AU12" s="37" t="str">
        <f>IF(UpgToStdData=TRUE, $BC$2, "" )</f>
        <v/>
      </c>
      <c r="AV12" t="str">
        <f xml:space="preserve">
IF(UpgradeData=TRUE,
  IF(OR(UpgdAutoData = "", UpgdAutoData = 0),
      "None on current license. Use " &amp; UPPER(AddingNow) &amp; " column to add",
  UpgdAutoData &amp; " confirmed Lanes. Put '" &amp; UpgdAutoData &amp; "' in " &amp; UPPER(AlreadyHas) &amp;" column"),
IF(TransferData=TRUE,
  IF(OR(TransferAutoData = "", TransferAutoData=0),
      "None on current license. Use " &amp; UPPER(AddingNow) &amp; " column to add",
  TransferAutoData &amp; " confirmed Lanes. Put '" &amp; TransferAutoData &amp; "' in " &amp; UPPER(AlreadyHas) &amp;" column"),
IF(UpgToStdData=TRUE,
  IF(OR(UpgToStdAutoData = "",UpgToStdAutoData =0),
      "None on current license. Use " &amp; UPPER(AddingNow) &amp; " column to add",
  UpgToStdAutoData &amp; " confirmed Lanes. Put '" &amp;UpgToStdAutoData  &amp; "' in " &amp; UPPER(AlreadyHas) &amp;" column"),
"" ) ) )</f>
        <v/>
      </c>
      <c r="BF12" s="267" t="str">
        <f t="shared" ca="1" si="0"/>
        <v/>
      </c>
      <c r="BG12" s="268"/>
      <c r="BH12" s="268"/>
      <c r="BI12" s="76"/>
      <c r="BJ12" s="55" t="str">
        <f t="shared" ca="1" si="1"/>
        <v/>
      </c>
      <c r="BK12" s="47">
        <f>$BG$50</f>
        <v>0</v>
      </c>
      <c r="BL12" s="60" t="s">
        <v>245</v>
      </c>
      <c r="BM12" s="61" t="s">
        <v>257</v>
      </c>
      <c r="BN12" s="60" t="s">
        <v>173</v>
      </c>
      <c r="BO12" s="61" t="s">
        <v>173</v>
      </c>
    </row>
    <row r="13" spans="1:98" ht="13.5" customHeight="1" x14ac:dyDescent="0.2">
      <c r="A13" s="177" t="s">
        <v>104</v>
      </c>
      <c r="B13" s="175" t="b">
        <v>0</v>
      </c>
      <c r="C13" s="220" t="str">
        <f xml:space="preserve"> IF(WDText = "", "", "(" &amp; WDText &amp; ") " ) &amp;
IF(OR(AND(MigFinalText="", UpgAutoReplacementText=""), OR(HasBox=TRUE, AddBox=TRUE) ), DescriptionText, TerseText) &amp;
IF(ShowPIDs=TRUE, " (" &amp; PIDText &amp;
  IF( OR(ShowPINs=FALSE, AND(OR(Purpose=Migrating, Purpose=Upgrading, Purpose=ExpToStd, Purpose=Transfer), AND(HasBox=FALSE, AddBox=FALSE))),
  ")", " / " &amp; PINText &amp; ")" ), IF(ShowPINs=TRUE, " (" &amp; PINText &amp; ")", "" )
)
&amp; IF(AddtnlText = "", "", " — " &amp; AddtnlText )
&amp; IF(OR(MigFinalText= "", HasBox=TRUE, AddBox=TRUE), "", ": " &amp; MigFinalText )
&amp; IF(OR(UpgAutoReplacementText= "", HasBox=TRUE, AddBox=TRUE), "", ": " &amp; UpgAutoReplacementText )
&amp; IF(AND(OR(MigFinalText&lt;&gt;"", UpgAutoReplacementText&lt;&gt;""), HasBox=FALSE, AddBox=FALSE), ".", ":")</f>
        <v>Workstation licenses purchased — (Excluding MFS/LFS Swap):</v>
      </c>
      <c r="D13" s="190"/>
      <c r="E13" s="190"/>
      <c r="F13" s="190"/>
      <c r="G13" s="190"/>
      <c r="H13" s="190"/>
      <c r="I13" s="190"/>
      <c r="J13" s="190"/>
      <c r="K13" s="190"/>
      <c r="L13" s="190"/>
      <c r="M13" s="305"/>
      <c r="N13" s="305"/>
      <c r="O13" s="305"/>
      <c r="P13" s="307"/>
      <c r="Q13" s="6" t="b">
        <f>IF($M13&gt;0,TRUE, FALSE)</f>
        <v>0</v>
      </c>
      <c r="R13" s="6" t="b">
        <f>IF($O13&gt;0,TRUE, FALSE)</f>
        <v>0</v>
      </c>
      <c r="S13" s="6">
        <f t="shared" ref="S13:S15" si="2">IFERROR(M13+O13, 0)</f>
        <v>0</v>
      </c>
      <c r="T13" s="6" t="b">
        <f xml:space="preserve">
IF(AND(Purpose=Migrating, MigrationData=TRUE, MigAutoReplacementText&lt;&gt;"", $O$13&gt;MigOldSystemData), TRUE,
IF(AND(Purpose=Migrating, StoreType=$AB$23, $O$13&gt;1), TRUE,
IF(AND(OR(Purpose=Upgrading, Purpose=ExpToStd, Purpose=Transfer), UpgOrTransferData=TRUE, UpgAutoReplacementText&lt;&gt;"", $O$13&gt;SUM($AS13:$AU13) ), TRUE,
FALSE) ) )</f>
        <v>0</v>
      </c>
      <c r="U13" s="14" t="str">
        <f>IF(ErrorTest&lt;&gt;TRUE, "",
IF(AND(Purpose=Migrating, StoreType=$AB$23, $O$13&gt;1),
  "Only one ACS Workstation may migrate. Put the " &amp; $O$13-1 &amp; " additional Workstation(s) in the " &amp; AddingNow &amp; " column instead and include on your P.O." &amp;CRLF,
IF(AND(Purpose=Migrating, MigrationData=TRUE, MigAutoReplacementText&lt;&gt;"", $O$13&gt;MigOldSystemData),
  $O$13 &amp; " Workstations claimed but " &amp; IF(MigOldSystemData=0, "none", "only " &amp; MigOldSystemData) &amp; " available to migrate. Put the additional " &amp; $O$13-MigOldSystemData &amp; " additional Workstations in the " &amp; AddingNow &amp; " column instead and include on your P.O." &amp;CRLF,
    $O$13 &amp; " Workstations claimed but " &amp; IF(MigOldSystemData=0, "none", "only " &amp; MigOldSystemData) &amp; " are licensed on this system. Put any additional " &amp; $O$13-MigOldSystemData &amp; " new lanes in the '" &amp; AddingNow &amp; "' column instead, and include on your P.O." &amp;CRLF) )
)</f>
        <v/>
      </c>
      <c r="V13" s="2" t="s">
        <v>107</v>
      </c>
      <c r="W13" s="9" t="s">
        <v>213</v>
      </c>
      <c r="X13" s="2" t="s">
        <v>24</v>
      </c>
      <c r="Y13" s="3" t="s">
        <v>96</v>
      </c>
      <c r="Z13" s="2"/>
      <c r="AA13" s="12" t="s">
        <v>342</v>
      </c>
      <c r="AB13" s="108" t="s">
        <v>5</v>
      </c>
      <c r="AC13" s="29" t="s">
        <v>155</v>
      </c>
      <c r="AD13" s="24" t="s">
        <v>155</v>
      </c>
      <c r="AE13" s="24" t="s">
        <v>155</v>
      </c>
      <c r="AF13" s="24" t="str">
        <f>IF($BD$2&gt;0, $BD$2, 0)</f>
        <v/>
      </c>
      <c r="AG13" s="24" t="str">
        <f>IF(StoreType=FromACS, $AC13, IF(StoreType=FromV2, $AD13, IF(StoreType=FromV1, $AE13, Blank )))</f>
        <v/>
      </c>
      <c r="AH13" s="49" t="str">
        <f xml:space="preserve">
IF(Purpose&lt;&gt;Migrating, "",
IF($AM13&lt;&gt;"",  IF($R13=TRUE, "", AM13),
IF($AG13= "Auto", IF($R13=TRUE, "", AI13),
IF($AG13 = "Select", IF($R13=TRUE, "", AJ13),
IF($AG13= "Order", IF($Q13 = TRUE, "", AK13),
IF($AG13 = "N/A", AL13,
""
))))))</f>
        <v/>
      </c>
      <c r="AI13" s="26" t="str">
        <f>Blank</f>
        <v/>
      </c>
      <c r="AJ13" s="26" t="str">
        <f>"All Wks Migrate. Put QTY in '" &amp; AlreadyHas &amp; "' column"</f>
        <v>All Wks Migrate. Put QTY in 'Already Has' column</v>
      </c>
      <c r="AK13" s="26" t="str">
        <f>Blank</f>
        <v/>
      </c>
      <c r="AL13" s="26" t="str">
        <f t="shared" ref="AL13:AL20" si="3">Blank</f>
        <v/>
      </c>
      <c r="AM13" s="3" t="str">
        <f>IF(MigrationData&lt;&gt;TRUE, "",
IF(MigOldSystemData = "",
  "No Wks migrate.  Put number needed in " &amp; AddingNow &amp; " column",
  "Migrates " &amp; MigOldSystemData &amp; " confirmed Wks! Put " &amp; MigOldSystemData &amp; " in '" &amp; AlreadyHas &amp;"' column"
) )</f>
        <v/>
      </c>
      <c r="AN13" s="24" t="str">
        <f xml:space="preserve">
IF(Purpose&lt;&gt;Migrating, "",
  IF(   AND( MigrationData=TRUE,   $O13="", OR( MigMessageType="Auto", MigOldSystemData&gt;0) ), "Green",
  IF(   AND( MigrationData=FALSE, $O13="", OR( MigMessageType="Auto", MigMessageType="Select") ), "Green",
  IF( AND( $O13&gt;0, OR(
    AND(MigrationData=TRUE, OR( MigOldSystemData&gt;0, MigMessageType="Auto") ),
    AND(MigrationData=FALSE, OR(MigMessageType="Auto", MigMessageType="Select") )
    )), "Yellow", "" )
   )
 )
)</f>
        <v/>
      </c>
      <c r="AO13" s="46" t="str">
        <f xml:space="preserve">
IF(ErrorTest=TRUE, "Error",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IF(OR(AddBox=TRUE,MigColor="Yellow"),"Yellow",
IF(MigColor="Green","Green",
"NoFormat")))))))))</f>
        <v>Waiting</v>
      </c>
      <c r="AP13" s="24" t="str">
        <f xml:space="preserve">
IF(AND(ErrorTest=TRUE, AddBox=TRUE), "Error",
IF(AND(ExcColor&lt;&gt;"", ISERR(FIND(AP$2&amp;": ",ExcColor))), MID(ExcColor,FIND(":",ExcColor,FIND(AP$2,ExcColor))+1,FIND(" ",ExcColor,FIND(AP$2,ExcColor))-FIND(":",ExcColor,FIND(AP$2,ExcColor))-1),
IF(OR(Purpose=SelectPurpose, WaitingForStoreType=TRUE), "Waiting",
IF(OR(Purpose=ZLHS, Purpose=HASPOnly), "Blocked",
IF( WDText&lt;&gt;"", "Withdrawn",
IF(OR($M13&gt;0, MigColor="Yellow"), "Yellow",
"NoFormat" ) ) ) ) ) )</f>
        <v>Waiting</v>
      </c>
      <c r="AQ13" s="24" t="str">
        <f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 WaitingForStoreType=TRUE), IF(HasBox=TRUE,"Error","Waiting"),
IF(OR(Purpose=ZLHS, Purpose=HASPOnly, Purpose=New),  IF(HasBox=TRUE,"Error", "Blocked"),
IF( WDText&lt;&gt;"", "Withdrawn",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 )</f>
        <v>Waiting</v>
      </c>
      <c r="AS13" s="37" t="str">
        <f>IF(UpgradeData&lt;&gt;TRUE, "",
  IF($BD$2=0, 0,
  IF(AS$14=0, $BD$2,
  MAX($BD$2-AS$14,0)
)))</f>
        <v/>
      </c>
      <c r="AT13" s="37" t="str">
        <f>IF(TransferData&lt;&gt;TRUE, "",
  IF($BD$2=0, 0,
  IF(AT$14=0, $BD$2,
  MAX($BD$2-AT$14,0)
)))</f>
        <v/>
      </c>
      <c r="AU13" s="37" t="str">
        <f>IF(UpgToStdData&lt;&gt;TRUE, "",
  IF($BD$2=0, 0,
  IF(AU$14=0, $BD$2,
  MAX($BD$2-AU$14,0)
)))</f>
        <v/>
      </c>
      <c r="AV13" t="str">
        <f xml:space="preserve">
IF(UpgradeData=TRUE,
  IF(OR(UpgdAutoData = "", UpgdAutoData = 0),
      "None on curr licns. Use " &amp; UPPER(AddingNow) &amp; " col to add",
  UpgdAutoData &amp; " confirmed Wks. Put '" &amp; UpgdAutoData &amp; "' in '" &amp; UPPER(AlreadyHas) &amp;"' column"),
IF(TransferData=TRUE,
  IF(OR(TransferAutoData = "", TransferAutoData=0),
      "None on curr licns. Use " &amp; UPPER(AddingNow) &amp; " column to add",
  TransferAutoData &amp; " confirmed Wks. Put '" &amp; TransferAutoData &amp; "' in '" &amp; UPPER(AlreadyHas) &amp;"' column"),
IF(UpgToStdData=TRUE,
  IF(OR(UpgToStdAutoData = "",UpgToStdAutoData =0),
      "None on curr licns. Use " &amp; UPPER(AddingNow) &amp; " column to add",
  UpgToStdAutoData &amp; " confirmed Wks. Put '" &amp;UpgToStdAutoData  &amp; "' in '" &amp; UPPER(AlreadyHas) &amp;"' column"),
"" ) ) )</f>
        <v/>
      </c>
      <c r="BF13" s="267" t="str">
        <f t="shared" ca="1" si="0"/>
        <v/>
      </c>
      <c r="BG13" s="268"/>
      <c r="BH13" s="268"/>
      <c r="BI13" s="76"/>
      <c r="BJ13" s="55" t="str">
        <f t="shared" ca="1" si="1"/>
        <v/>
      </c>
      <c r="BK13" s="47">
        <f>$BG$49</f>
        <v>0</v>
      </c>
      <c r="BL13" s="60" t="s">
        <v>280</v>
      </c>
      <c r="BM13" s="61" t="s">
        <v>258</v>
      </c>
      <c r="BN13" s="60" t="s">
        <v>175</v>
      </c>
      <c r="BO13" s="61" t="s">
        <v>174</v>
      </c>
    </row>
    <row r="14" spans="1:98" ht="13.5" customHeight="1" thickBot="1" x14ac:dyDescent="0.25">
      <c r="A14" s="178" t="s">
        <v>105</v>
      </c>
      <c r="B14" s="176" t="b">
        <v>0</v>
      </c>
      <c r="C14" s="220" t="str">
        <f xml:space="preserve"> IF(WDText = "", "", "(" &amp; WDText &amp; ") " ) &amp;
IF(OR(AND(MigFinalText="", UpgAutoReplacementText=""), OR(HasBox=TRUE, AddBox=TRUE) ), DescriptionText, TerseText) &amp;
IF(ShowPIDs=TRUE, " (" &amp; PIDText &amp;
  IF( OR(ShowPINs=FALSE, AND(OR(Purpose=Migrating, Purpose=Upgrading, Purpose=ExpToStd, Purpose=Transfer), AND(HasBox=FALSE, AddBox=FALSE))),
  ")", " / " &amp; PINText &amp; ")" ), IF(ShowPINs=TRUE, " (" &amp; PINText &amp; ")", "" )
)
&amp; IF(AddtnlText = "", "", " — " &amp; AddtnlText )
&amp; IF(OR(MigFinalText= "", HasBox=TRUE, AddBox=TRUE), "", ": " &amp; MigFinalText )
&amp; IF(OR(UpgAutoReplacementText= "", HasBox=TRUE, AddBox=TRUE), "", ": " &amp; UpgAutoReplacementText )
&amp; IF(AND(OR(MigFinalText&lt;&gt;"", UpgAutoReplacementText&lt;&gt;""), HasBox=FALSE, AddBox=FALSE), ".", ":")</f>
        <v>Workstation licensed via MFS2►LFS Swap:</v>
      </c>
      <c r="D14" s="190"/>
      <c r="E14" s="190"/>
      <c r="F14" s="190"/>
      <c r="G14" s="190"/>
      <c r="H14" s="190"/>
      <c r="I14" s="190"/>
      <c r="J14" s="190"/>
      <c r="K14" s="190"/>
      <c r="L14" s="190"/>
      <c r="M14" s="305"/>
      <c r="N14" s="305"/>
      <c r="O14" s="305"/>
      <c r="P14" s="307"/>
      <c r="Q14" s="6" t="b">
        <f>IF($M$14=1, TRUE, FALSE)</f>
        <v>0</v>
      </c>
      <c r="R14" s="6" t="b">
        <f>IF($O$14=1,TRUE, FALSE)</f>
        <v>0</v>
      </c>
      <c r="S14" s="6">
        <f t="shared" si="2"/>
        <v>0</v>
      </c>
      <c r="T14" s="6" t="b">
        <f>IF(OR(
$S$14&gt;1,
AND($S$14&gt;0, AND(StoreType&lt;&gt;$AB$13, StoreType&lt;&gt;$AB$17, StoreType&lt;&gt;FromV2, StoreType&lt;&gt;FromV1, StoreType&lt;&gt;FromACS), NOT(Purpose=ExpToStd)  ),
AND(Purpose=ExpToStd, $R$14=TRUE, $R$28=FALSE),
AND(Purpose=Migrating, O14&lt;&gt;"", O14&lt;&gt;0)
),
TRUE, FALSE)</f>
        <v>0</v>
      </c>
      <c r="U14" s="14" t="str">
        <f>IF($T$14=FALSE,"",
IF(S14&gt;1,"Only one MFS→LFS Swap is available per system."&amp;CRLF,"")&amp;
IF( AND(StoreType&lt;&gt;$AB$13, StoreType&lt;&gt;AB17),"MFS→LFS Swap is available only with a standard ISS45 system."&amp;CRLF,"") &amp;
IF( AND(Purpose=Migrating, O14&lt;&gt;"", O14&lt;&gt;0), "MFS→LFS Swap wasn't available on " &amp; ComingFrom &amp; ". Delete the " &amp; O14 &amp; " unit claimed for migration in the " &amp; AlreadyHas &amp; " column."&amp;CRLF,"")
)</f>
        <v/>
      </c>
      <c r="V14" s="2" t="s">
        <v>343</v>
      </c>
      <c r="W14" s="9" t="s">
        <v>344</v>
      </c>
      <c r="X14" s="3" t="s">
        <v>25</v>
      </c>
      <c r="Y14" s="3" t="s">
        <v>99</v>
      </c>
      <c r="Z14" s="2"/>
      <c r="AA14" s="2" t="str">
        <f>IF(OR(StoreType=$AB$14, StoreType=$AB$15, StoreType=$AB$18, StoreType=$AB$19), "(Swap N/A on Exp/Esp)", "")</f>
        <v/>
      </c>
      <c r="AB14" s="109" t="s">
        <v>6</v>
      </c>
      <c r="AC14" s="29" t="s">
        <v>156</v>
      </c>
      <c r="AD14" s="24" t="s">
        <v>156</v>
      </c>
      <c r="AE14" s="24" t="s">
        <v>156</v>
      </c>
      <c r="AF14" s="24">
        <v>0</v>
      </c>
      <c r="AG14" s="24" t="str">
        <f>IF(StoreType=FromACS, $AC14, IF(StoreType=FromV2, $AD14, IF(StoreType=FromV1, $AE14, Blank )))</f>
        <v/>
      </c>
      <c r="AH14" s="49" t="str">
        <f xml:space="preserve">
IF(Purpose&lt;&gt;Migrating, "",
IF($AM14&lt;&gt;"",  IF($R14=TRUE, "", AM14),
IF($AG14= "Auto", IF($R14=TRUE, "", AI14),
IF($AG14 = "Select", IF($R14=TRUE, "", AJ14),
IF($AG14= "Order", IF($Q14 = TRUE, "", AK14),
IF($AG14 = "N/A", AL14,
""
))))))</f>
        <v/>
      </c>
      <c r="AI14" s="26"/>
      <c r="AJ14" s="26"/>
      <c r="AK14" s="26" t="str">
        <f xml:space="preserve"> MigrateOrder</f>
        <v>No comparable 'Already Has' item to migrate. Order if needed</v>
      </c>
      <c r="AL14" s="26" t="str">
        <f>Blank</f>
        <v/>
      </c>
      <c r="AM14" s="3" t="str">
        <f>IF(MigrationData&lt;&gt;TRUE, "",
IF(OR(MigOldSystemData = "", MigOldSystemData=0),
  "N/A for migrations. Use Wks item above",
  "Migrates " &amp; MigOldSystemData &amp; " confirmed Wks! Put " &amp; MigOldSystemData &amp; " in '" &amp; AlreadyHas &amp;"' column"
) )</f>
        <v/>
      </c>
      <c r="AN14" s="24" t="str">
        <f xml:space="preserve">
IF(Purpose&lt;&gt;Migrating, "",
  IF(   AND( MigrationData=TRUE,   $O14="", OR( MigMessageType="Auto", MigOldSystemData&gt;0) ), "Green",
  IF(   AND( MigrationData=FALSE, $O14="", OR( MigMessageType="Auto", MigMessageType="Select") ), "Green",
  IF( AND( $O14&gt;0, OR(
    AND(MigrationData=TRUE, OR( MigOldSystemData&gt;0, MigMessageType="Auto") ),
    AND(MigrationData=FALSE, OR(MigMessageType="Auto", MigMessageType="Select") )
    )), "Yellow", "" )
   )
 )
)</f>
        <v/>
      </c>
      <c r="AO14" s="46" t="str">
        <f xml:space="preserve">
IF(ErrorTest=TRUE, "Error",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IF(OR(AddBox=TRUE,MigColor="Yellow"),"Yellow",
IF(MigColor="Green","Green",
"NoFormat")))))))))</f>
        <v>Waiting</v>
      </c>
      <c r="AP14" s="24" t="str">
        <f xml:space="preserve">
IF(AND(ErrorTest=TRUE, AddBox=TRUE), "Error",
IF(AND(ExcColor&lt;&gt;"", ISERR(FIND(AP$2&amp;": ",ExcColor))), MID(ExcColor,FIND(":",ExcColor,FIND(AP$2,ExcColor))+1,FIND(" ",ExcColor,FIND(AP$2,ExcColor))-FIND(":",ExcColor,FIND(AP$2,ExcColor))-1),
IF(OR(Purpose=SelectPurpose, WaitingForStoreType=TRUE), "Waiting",
IF(OR(Purpose=ZLHS, Purpose=HASPOnly), "Blocked",
IF( WDText&lt;&gt;"", "Withdrawn",
IF(OR($M14&gt;0, MigColor="Yellow"), "Yellow",
"NoFormat" ) ) ) ) ) )</f>
        <v>Waiting</v>
      </c>
      <c r="AQ14" s="24" t="str">
        <f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 WaitingForStoreType=TRUE), IF(HasBox=TRUE,"Error","Waiting"),
IF(OR(Purpose=ZLHS, Purpose=HASPOnly, Purpose=New),  IF(HasBox=TRUE,"Error", "Blocked"),
IF( WDText&lt;&gt;"", "Withdrawn",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 )</f>
        <v>Waiting</v>
      </c>
      <c r="AR14" s="122" t="str">
        <f>IF(OR(
  AND( OR(Purpose=New, Purpose=Upgrading, Purpose=Transfer),
           OR(StoreType=$AB$14, StoreType=$AB$15, StoreType=$AB$18, StoreType=$AB$19)
         ),
   AND(Purpose=Migrating, OR(StoreType=FromV1, StoreType=FromACS)),
   Purpose=ExpToStd ),
    AO$2 &amp; ":" &amp;
""
    &amp; " " &amp; AP$2 &amp; ":" &amp;
""
    &amp; " " &amp; AQ$2 &amp; ":" &amp;
"Blocked"
    &amp;" ", "")</f>
        <v/>
      </c>
      <c r="AS14" s="37" t="str">
        <f>IF(UpgradeData&lt;&gt;TRUE, "", IF(OR(SwapClaimed="SWAP", SwapCalculated="SWAP"), 1, 0))</f>
        <v/>
      </c>
      <c r="AT14" s="37" t="str">
        <f>IF(TransferData&lt;&gt;TRUE, "", IF(OR(SwapClaimed="SWAP", SwapCalculated="SWAP"), 1, 0))</f>
        <v/>
      </c>
      <c r="AU14" s="37" t="str">
        <f>IF(UpgToStdData&lt;&gt;TRUE, "", IF(OR(SwapClaimed="SWAP", SwapCalculated="SWAP"), 1, 0))</f>
        <v/>
      </c>
      <c r="AV14" s="2" t="str">
        <f xml:space="preserve">
IF(UpgradeData=TRUE,
  IF(OR(UpgdAutoData = "", UpgdAutoData = 0),
    IF(UpgradeTransferComingFrom="ISS45",
      "Not on current license. Use " &amp; UPPER(AddingNow) &amp; " column to add",
      "Swap not available on ISS45 Exp/Esp"),
  "Wks Swap confirmed. Put '" &amp; UpgdAutoData &amp; "' in '" &amp; UPPER(AlreadyHas) &amp;"' column"),
IF(TransferData=TRUE,
  IF(OR(TransferAutoData = "", TransferAutoData=0),
    IF(UpgradeTransferComingFrom="ISS45",
      "Not on current license. Use " &amp; UPPER(AddingNow)&amp; " column to add",
      "Swap not available on ISS45 Exp/Esp"),
  "Wks Swap confirmed. Put '" &amp; TransferAutoData &amp; "' in '" &amp; UPPER(AlreadyHas) &amp;"' column"),
IF(UpgToStdData=TRUE,
  IF(OR(UpgToStdAutoData = "",UpgToStdAutoData =0),
    IF(UpgradeTransferComingFrom="ISS45",
      "Not on current license. Use " &amp; UPPER(AddingNow) &amp; " column to add",
      "Swap not available on ISS45 Exp/Esp"),
  "Wks Swap confirmed. Put '" &amp;UpgToStdAutoData  &amp; "' in '" &amp; UPPER(AlreadyHas) &amp;"' column"),
"" ) ) )</f>
        <v/>
      </c>
      <c r="BF14" s="267" t="str">
        <f t="shared" ca="1" si="0"/>
        <v/>
      </c>
      <c r="BG14" s="268"/>
      <c r="BH14" s="268"/>
      <c r="BI14" s="76"/>
      <c r="BJ14" s="55" t="str">
        <f t="shared" ca="1" si="1"/>
        <v/>
      </c>
      <c r="BK14" s="47">
        <f>$BG$48</f>
        <v>0</v>
      </c>
      <c r="BL14" s="60" t="s">
        <v>259</v>
      </c>
      <c r="BM14" s="61" t="s">
        <v>259</v>
      </c>
      <c r="BN14" s="60" t="s">
        <v>177</v>
      </c>
      <c r="BO14" s="61" t="s">
        <v>176</v>
      </c>
    </row>
    <row r="15" spans="1:98" ht="13.5" customHeight="1" thickBot="1" x14ac:dyDescent="0.25">
      <c r="A15" s="225" t="str">
        <f xml:space="preserve"> IF(WDText = "", "", "(" &amp; WDText &amp; ") " ) &amp;
IF(OR(AND(MigFinalText="", UpgAutoReplacementText=""), OR(HasBox=TRUE, AddBox=TRUE) ), DescriptionText, TerseText) &amp;
IF(ShowPIDs=TRUE, " (" &amp; PIDText &amp;
  IF( OR(ShowPINs=FALSE, AND(OR(Purpose=Migrating, Purpose=Upgrading, Purpose=ExpToStd, Purpose=Transfer), AND(HasBox=FALSE, AddBox=FALSE))),
  ")", " / " &amp; PINText &amp; ")" ), IF(ShowPINs=TRUE, " (" &amp; PINText &amp; ")", "" )
)
&amp; IF(AddtnlText = "", "", " — " &amp; AddtnlText )
&amp; IF(OR(MigFinalText= "", HasBox=TRUE, AddBox=TRUE), "", ": " &amp; MigFinalText )
&amp; IF(OR(UpgAutoReplacementText= "", HasBox=TRUE, AddBox=TRUE), "", ": " &amp; UpgAutoReplacementText )
&amp; IF(AND(OR(MigFinalText&lt;&gt;"", UpgAutoReplacementText&lt;&gt;""), HasBox=FALSE, AddBox=FALSE), ".", ":")</f>
        <v>Number of PocketOffice Units in Store:</v>
      </c>
      <c r="B15" s="226"/>
      <c r="C15" s="200"/>
      <c r="D15" s="200"/>
      <c r="E15" s="200"/>
      <c r="F15" s="200"/>
      <c r="G15" s="200"/>
      <c r="H15" s="200"/>
      <c r="I15" s="200"/>
      <c r="J15" s="200"/>
      <c r="K15" s="200"/>
      <c r="L15" s="200"/>
      <c r="M15" s="230"/>
      <c r="N15" s="230"/>
      <c r="O15" s="230"/>
      <c r="P15" s="231"/>
      <c r="Q15" s="6" t="b">
        <f>IF($M15&gt;0,TRUE, FALSE)</f>
        <v>0</v>
      </c>
      <c r="R15" s="6" t="b">
        <f>IF($O15&gt;0,TRUE, FALSE)</f>
        <v>0</v>
      </c>
      <c r="S15" s="6">
        <f t="shared" si="2"/>
        <v>0</v>
      </c>
      <c r="T15" s="6" t="b">
        <f>IF(AND( Purpose=Migrating, ComingFrom="ACS", HasBox=TRUE), TRUE,
IF(AND(Purpose=Migrating, MigrationData=TRUE, MigAutoReplacementText&lt;&gt;"", $O$15&gt;MigOldSystemData), TRUE,
IF(AND(OR(Purpose=Upgrading, Purpose=ExpToStd, Purpose=Transfer), UpgOrTransferData=TRUE, UpgAutoReplacementText&lt;&gt;"", $O$15&gt;SUM($AS15:$AU15) ), TRUE,
FALSE) ) )</f>
        <v>0</v>
      </c>
      <c r="U15" s="14" t="str">
        <f>IF(ErrorTest=FALSE, "",
IF(AND( Purpose=Migrating, ComingFrom="ACS", HasBox=TRUE),
  "PocketOffice was not available on " &amp; ComingFrom &amp; ". Delete quantity in '" &amp; AlreadyHas &amp; "' column." &amp;CRLF,
IF(AND(Purpose=Migrating, MigrationData=TRUE, MigAutoReplacementText&lt;&gt;"", $O$15&gt;MigOldSystemData),
  $O$15 &amp; " PocketOffice claimed but " &amp; IF(MigOldSystemData=0, "none", "only " &amp; MigOldSystemData) &amp; " available to migrate. Put the additional " &amp; $O$15-MigOldSystemData &amp; " PocketOffice units in the " &amp; AddingNow &amp; " column instead and include on your P.O." &amp;CRLF,
  $O$15 &amp; " PocketOffice claimed but " &amp; IF(MigOldSystemData=0, "none", "only " &amp; MigOldSystemData) &amp; " are licensed on this system. Put any additional " &amp; $O$15-MigOldSystemData &amp; " new lanes in the '" &amp; AddingNow &amp; "' column instead, and include on your P.O." &amp;CRLF) )
)</f>
        <v/>
      </c>
      <c r="V15" s="2" t="s">
        <v>60</v>
      </c>
      <c r="W15" s="9" t="s">
        <v>214</v>
      </c>
      <c r="X15" s="3" t="s">
        <v>27</v>
      </c>
      <c r="Y15" s="3" t="s">
        <v>102</v>
      </c>
      <c r="Z15" s="2"/>
      <c r="AA15" s="2"/>
      <c r="AB15" s="110" t="s">
        <v>12</v>
      </c>
      <c r="AC15" s="29" t="s">
        <v>156</v>
      </c>
      <c r="AD15" s="24" t="s">
        <v>155</v>
      </c>
      <c r="AE15" s="24" t="s">
        <v>156</v>
      </c>
      <c r="AF15" s="24" t="str">
        <f>IF($BE$2&gt;0, $BE$2, 0)</f>
        <v/>
      </c>
      <c r="AG15" s="24" t="str">
        <f>IF(StoreType=FromACS, $AC15, IF(StoreType=FromV2, $AD15, IF(StoreType=FromV1, $AE15, Blank )))</f>
        <v/>
      </c>
      <c r="AH15" s="49" t="str">
        <f xml:space="preserve">
IF(Purpose&lt;&gt;Migrating, "",
IF($AM15&lt;&gt;"",  IF($R15=TRUE, "", AM15),
IF($AG15= "Auto", IF($R15=TRUE, "", AI15),
IF($AG15 = "Select", IF($R15=TRUE, "", AJ15),
IF($AG15= "Order", IF($Q15 = TRUE, "", AK15),
IF($AG15 = "N/A", AL15,
""
))))))</f>
        <v/>
      </c>
      <c r="AI15" s="26" t="str">
        <f>Blank</f>
        <v/>
      </c>
      <c r="AJ15" s="26" t="str">
        <f xml:space="preserve"> "Migrates all current " &amp; ComingFrom &amp; " PocketOffice Units. Enter QTY"</f>
        <v>Migrates all current [Not Specified] PocketOffice Units. Enter QTY</v>
      </c>
      <c r="AK15" s="26" t="str">
        <f xml:space="preserve"> "Not supported on " &amp; ComingFrom</f>
        <v>Not supported on [Not Specified]</v>
      </c>
      <c r="AL15" s="26" t="str">
        <f t="shared" si="3"/>
        <v/>
      </c>
      <c r="AM15" s="3" t="str">
        <f>IF(MigrationData&lt;&gt;TRUE, "",
IF(MigOldSystemData = "",
  "No Units migrate. Put number needed in '" &amp; AddingNow &amp; "' column",
  "Migrates " &amp; MigOldSystemData &amp; " confirmed Units! Put " &amp; MigOldSystemData &amp; " in '" &amp; AlreadyHas &amp;"' column"
) )</f>
        <v/>
      </c>
      <c r="AN15" s="24" t="str">
        <f xml:space="preserve">
IF(Purpose&lt;&gt;Migrating, "",
  IF(   AND( MigrationData=TRUE,   $O15="", OR( MigMessageType="Auto", MigOldSystemData&gt;0) ), "Green",
  IF(   AND( MigrationData=FALSE, $O15="", OR( MigMessageType="Auto", MigMessageType="Select") ), "Green",
  IF( AND( $O15&gt;0, OR(
    AND(MigrationData=TRUE, OR( MigOldSystemData&gt;0, MigMessageType="Auto") ),
    AND(MigrationData=FALSE, OR(MigMessageType="Auto", MigMessageType="Select") )
    )), "Yellow", "" )
   )
 )
)</f>
        <v/>
      </c>
      <c r="AO15" s="46" t="str">
        <f xml:space="preserve">
IF(ErrorTest=TRUE, "Error",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IF(OR(AddBox=TRUE,MigColor="Yellow"),"Yellow",
IF(MigColor="Green","Green",
"NoFormat")))))))))</f>
        <v>Waiting</v>
      </c>
      <c r="AP15" s="48" t="str">
        <f xml:space="preserve">
IF(AND(ErrorTest=TRUE, AddBox=TRUE), "Error",
IF(AND(ExcColor&lt;&gt;"", ISERR(FIND(AP$2&amp;": ",ExcColor))), MID(ExcColor,FIND(":",ExcColor,FIND(AP$2,ExcColor))+1,FIND(" ",ExcColor,FIND(AP$2,ExcColor))-FIND(":",ExcColor,FIND(AP$2,ExcColor))-1),
IF(OR(Purpose=SelectPurpose, WaitingForStoreType=TRUE), "Waiting",
IF(OR(Purpose=ZLHS, Purpose=HASPOnly), "Blocked",
IF( WDText&lt;&gt;"", "Withdrawn",
IF(OR($M15&gt;0, MigColor="Yellow"), "Yellow",
"NoFormat" ) ) ) ) ) )</f>
        <v>Waiting</v>
      </c>
      <c r="AQ15" s="24" t="str">
        <f xml:space="preserve">
IF(AND(ErrorTest=TRUE, HasBox=TRUE),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 WaitingForStoreType=TRUE), IF(HasBox=TRUE,"Error","Waiting"),
IF(OR(Purpose=ZLHS, Purpose=HASPOnly, Purpose=New),  IF(HasBox=TRUE,"Error", "Blocked"),
IF( WDText&lt;&gt;"", "Withdrawn",
IF(OR( AND(HasBox=TRUE, OR(Purpose=Migrating, Purpose=Transfer) ), MigColor="Yellow" ), "Yellow",
IF(MigColor="Green", "Green",
IF(OR(AND(UpgradeData=TRUE, UpgdAutoData&lt;&gt;"", UpgdAutoData&lt;&gt;0), AND(TransferData=TRUE, TransferAutoData&lt;&gt;"", TransferAutoData&lt;&gt;0), AND(UpgToStdData=TRUE,UpgToStdAutoData &lt;&gt;"", UpgToStdAutoData&lt;&gt;0) ), "Green",
"NoFormat" ) ) ) ) ) ) ) ) ) )</f>
        <v>Waiting</v>
      </c>
      <c r="AR15" s="133" t="str">
        <f>IF(
  AND( OR(Purpose=Migrating),
           OR(StoreType=FromV1, StoreType=FromACS)
  ),
    AO$2 &amp; ":" &amp;
""
    &amp; " " &amp; AP$2 &amp; ":" &amp;
""
    &amp; " " &amp; AQ$2 &amp; ":" &amp;
"Blocked"
    &amp;" ", "")</f>
        <v/>
      </c>
      <c r="AS15" s="37" t="str">
        <f>IF(UpgradeData=TRUE, $BE$2, "" )</f>
        <v/>
      </c>
      <c r="AT15" s="37" t="str">
        <f>IF(TransferData=TRUE, $BE$2, "" )</f>
        <v/>
      </c>
      <c r="AU15" s="37" t="str">
        <f>IF(UpgToStdData=TRUE, $BE$2, "" )</f>
        <v/>
      </c>
      <c r="AV15" s="2" t="str">
        <f xml:space="preserve">
IF(UpgradeData=TRUE,
  IF(OR(UpgdAutoData = "", UpgdAutoData = 0),
  "None on current license. Use " &amp; UPPER(AddingNow) &amp; " column to add",
  UpgdAutoData &amp; " confirmed PocketOffice. Put '" &amp; UpgdAutoData &amp; "' in '" &amp; UPPER(AlreadyHas) &amp;"' column"),
IF(TransferData=TRUE,
  IF(OR(TransferAutoData = "", TransferAutoData=0),
  "None on current license. Use " &amp;UPPER(AddingNow) &amp; " column to add",
  TransferAutoData &amp; " confirmed PocketOffice. Put '" &amp; TransferAutoData &amp; "' in '" &amp; UPPER(AlreadyHas) &amp;"' column"),
IF(UpgToStdData=TRUE,
  IF(OR(UpgToStdAutoData = "",UpgToStdAutoData =0),
  "None on current license. Use " &amp; UPPER(AddingNow) &amp; " column to add",
  UpgToStdAutoData &amp; " confirmed PocketOffice. Put '" &amp;UpgToStdAutoData  &amp; "' in '" &amp; UPPER(AlreadyHas) &amp;"' column"),
"" ) ) )</f>
        <v/>
      </c>
      <c r="BF15" s="267" t="str">
        <f t="shared" ca="1" si="0"/>
        <v/>
      </c>
      <c r="BG15" s="268"/>
      <c r="BH15" s="268"/>
      <c r="BI15" s="76"/>
      <c r="BJ15" s="55" t="str">
        <f t="shared" ca="1" si="1"/>
        <v/>
      </c>
      <c r="BK15" s="47">
        <f>$BG$47</f>
        <v>0</v>
      </c>
      <c r="BL15" s="60" t="s">
        <v>281</v>
      </c>
      <c r="BM15" s="61" t="s">
        <v>260</v>
      </c>
      <c r="BN15" s="60" t="s">
        <v>179</v>
      </c>
      <c r="BO15" s="61" t="s">
        <v>178</v>
      </c>
    </row>
    <row r="16" spans="1:98" ht="13.5" customHeight="1" thickBot="1" x14ac:dyDescent="0.25">
      <c r="A16" s="227" t="str">
        <f xml:space="preserve">
IF(Purpose=SelectPurpose,  "Select SKIF purpose above to enable system and option selections",
IF(WaitingForStoreType=TRUE,    "Select Store Type in Row " &amp; ROW(StoreType) &amp; " above before proceeding",
IF(WaitingForEPS=TRUE,
  IF(Purpose=New, PINText, DescriptionText),
  PIDText
)))</f>
        <v>Select SKIF purpose above to enable system and option selections</v>
      </c>
      <c r="B16" s="228"/>
      <c r="C16" s="228"/>
      <c r="D16" s="228"/>
      <c r="E16" s="228"/>
      <c r="F16" s="228"/>
      <c r="G16" s="228"/>
      <c r="H16" s="228"/>
      <c r="I16" s="228"/>
      <c r="J16" s="228"/>
      <c r="K16" s="228"/>
      <c r="L16" s="229"/>
      <c r="M16" s="205" t="s">
        <v>138</v>
      </c>
      <c r="N16" s="206"/>
      <c r="O16" s="207" t="s">
        <v>138</v>
      </c>
      <c r="P16" s="208"/>
      <c r="Q16" s="79" t="b">
        <f>IF( AND( OR( Purpose = New, Purpose = Upgrading, Purpose = Migrating,  Purpose = ExpToStd, Purpose = Transfer), OR(EPSAdding= SelectEPS, EPSAdding="")), TRUE, FALSE)</f>
        <v>0</v>
      </c>
      <c r="R16" s="79" t="b">
        <f>IF(
AND( OR( Purpose = Upgrading, Purpose = Migrating, Purpose = ExpToStd,  Purpose = Transfer), OR(EPSHas=SelectEPS, EPSHas="")), TRUE, FALSE)</f>
        <v>0</v>
      </c>
      <c r="S16" s="79" t="b">
        <f xml:space="preserve">
IF(
  AND(WaitingForStoreType=FALSE,
  OR(
    AND( OR( Purpose = New, Purpose =ZLHS, Purpose = HASPOnly), NOT(OR(EPSHas=SelectEPS, EPSHas="")) ),
    AND( OR( Purpose = ZLHS, Purpose = HASPOnly), NOT(OR(EPSAdding=SelectEPS, EPSAdding="")))
    )
  ),
  TRUE,
  FALSE
)</f>
        <v>0</v>
      </c>
      <c r="T16" s="79" t="b">
        <f xml:space="preserve"> IF( AND(WaitingForStoreType=FALSE, OR(NeedsAddingEPS=TRUE, NeedsHasEPS=TRUE)), TRUE, FALSE)</f>
        <v>0</v>
      </c>
      <c r="U16" s="126" t="str">
        <f xml:space="preserve">
IF(WaitingForEPS=TRUE, "Need to select payment software in Row " &amp; ROW(EPSAdding) &amp; " where it says " &amp; SelectEPS &amp;CRLF,
IF(AND(DontNeedEPSButDone=TRUE, EPSHas&lt;&gt;SelectEPS), "No 'ALREADY HAS' Payments selection is needed on this SKIF: return Row " &amp; ROW(EPSHas) &amp; " to '" &amp; SelectEPS &amp; "' status." &amp;CRLF,
IF(AND(DontNeedEPSButDone=TRUE, EPSAdding&lt;&gt;SelectEPS), "No 'ADDING NOW'' Payments selection is needed on this SKIF: return Row " &amp; ROW(EPSAdding) &amp; " to '" &amp; SelectEPS &amp; " 'status." &amp;CRLF,
"")))</f>
        <v/>
      </c>
      <c r="V16" s="81" t="s">
        <v>350</v>
      </c>
      <c r="W16" s="81" t="s">
        <v>215</v>
      </c>
      <c r="X16" s="81" t="s">
        <v>351</v>
      </c>
      <c r="Y16" s="124" t="str">
        <f>REPT(" ", 71) &amp; "Electronic Payments Options:"</f>
        <v xml:space="preserve">                                                                       Electronic Payments Options:</v>
      </c>
      <c r="Z16" s="81"/>
      <c r="AA16" s="81"/>
      <c r="AB16" s="81" t="str">
        <f>Blank</f>
        <v/>
      </c>
      <c r="AC16" s="82"/>
      <c r="AD16" s="83"/>
      <c r="AE16" s="83"/>
      <c r="AF16" s="83"/>
      <c r="AG16" s="83"/>
      <c r="AH16" s="92"/>
      <c r="AI16" s="85" t="str">
        <f>Blank</f>
        <v/>
      </c>
      <c r="AJ16" s="85" t="str">
        <f>Blank</f>
        <v/>
      </c>
      <c r="AK16" s="85" t="str">
        <f>Blank</f>
        <v/>
      </c>
      <c r="AL16" s="85" t="str">
        <f t="shared" si="3"/>
        <v/>
      </c>
      <c r="AM16" s="86" t="str">
        <f>Blank</f>
        <v/>
      </c>
      <c r="AN16" s="83"/>
      <c r="AO16" s="93" t="str">
        <f xml:space="preserve">
IF(OR(Purpose=SelectPurpose, WaitingForStoreType=TRUE), "Waiting",
IF(OR(Purpose=ZLHS,Purpose=HASPOnly), "Blocked",
IF(WaitingForEPS=TRUE, "Urgent",
IF(AND(EPSAdding=SelectEPS, EPSHas=SelectEPS), "UrgentIsh",
IF(EPSInstructions=PIDText, "NoFormat", "NoFormat" )
))))</f>
        <v>Waiting</v>
      </c>
      <c r="AP16" s="88" t="str">
        <f xml:space="preserve">
IF(AND( OR(EPSAdding=SelectEPS, EPSAdding=""), NeedsAddingEPS=TRUE, WaitingForEPS=TRUE ), "Urgent",
IF(AND(EPSAdding&lt;&gt;SelectEPS, OR(Purpose=ZLHS, Purpose=HASPOnly, Purpose=SelectPurpose, WaitingForStoreType=TRUE) ), "UrgentIsh",
IF(OR(Purpose=SelectPurpose, WaitingForStoreType=TRUE), "Waiting",
IF(OR(Purpose=ZLHS, Purpose=HASPOnly), "Blocked",
IF(PaymentsStatusChange="Progressed", "Progressed",
IF(PaymentsStatusChange="Regressed", "Regressed",
"NoFormat") ) ) ) ) )</f>
        <v>Waiting</v>
      </c>
      <c r="AQ16" s="94" t="str">
        <f xml:space="preserve">
IF(AND(OR(EPSHas=SelectEPS, EPSHas=""), NeedsHasEPS=TRUE, WaitingForEPS=TRUE), "Urgent",
IF(AND(EPSHas&lt;&gt;SelectEPS, OR(Purpose=ZLHS, Purpose=HASPOnly, Purpose=SelectPurpose, WaitingForStoreType=TRUE) ), "UrgentIsh",
IF(OR(Purpose=SelectPurpose, WaitingForStoreType=TRUE), "Waiting",
IF(OR(Purpose=ZLHS, Purpose=HASPOnly, Purpose=New), "Blocked",
"NoFormat" ) ) ) )</f>
        <v>Waiting</v>
      </c>
      <c r="AR16" s="83"/>
      <c r="AS16" s="106"/>
      <c r="AT16" s="106"/>
      <c r="AU16" s="106"/>
      <c r="AV16" s="2"/>
      <c r="BF16" s="267" t="str">
        <f t="shared" ca="1" si="0"/>
        <v/>
      </c>
      <c r="BG16" s="268"/>
      <c r="BH16" s="268"/>
      <c r="BI16" s="76"/>
      <c r="BJ16" s="55" t="str">
        <f t="shared" ca="1" si="1"/>
        <v/>
      </c>
      <c r="BK16" s="47">
        <f>$BG$46</f>
        <v>0</v>
      </c>
      <c r="BL16" s="60" t="s">
        <v>282</v>
      </c>
      <c r="BM16" s="61" t="s">
        <v>261</v>
      </c>
      <c r="BN16" s="60" t="s">
        <v>181</v>
      </c>
      <c r="BO16" s="61" t="s">
        <v>180</v>
      </c>
    </row>
    <row r="17" spans="1:67" ht="14.25" customHeight="1" x14ac:dyDescent="0.2">
      <c r="A17" s="201" t="str">
        <f t="shared" ref="A17:D49" si="4" xml:space="preserve"> IF(WDText = "", "", "(" &amp; WDText &amp; ") " ) &amp;
IF(OR(AND(MigFinalText="", UpgAutoReplacementText=""), OR(HasBox=TRUE, AddBox=TRUE) ), DescriptionText, TerseText) &amp;
IF(ShowPIDs=TRUE, " (" &amp; PIDText &amp;
  IF( OR(ShowPINs=FALSE, AND(OR(Purpose=Migrating, Purpose=Upgrading, Purpose=ExpToStd, Purpose=Transfer), AND(HasBox=FALSE, AddBox=FALSE))),
  ")", " / " &amp; PINText &amp; ")" ), IF(ShowPINs=TRUE, " (" &amp; PINText &amp; ")", "" )
)
&amp; IF(AddtnlText = "", "", " — " &amp; AddtnlText )
&amp; IF(OR(MigFinalText= "", HasBox=TRUE, AddBox=TRUE), "", ": " &amp; MigFinalText )
&amp; IF(OR(UpgAutoReplacementText= "", HasBox=TRUE, AddBox=TRUE), "", ": " &amp; UpgAutoReplacementText )
&amp; IF(AND(OR(MigFinalText&lt;&gt;"", UpgAutoReplacementText&lt;&gt;""), HasBox=FALSE, AddBox=FALSE), ".", ":")</f>
        <v>WinEPS/OpenEPS Interface:</v>
      </c>
      <c r="B17" s="202"/>
      <c r="C17" s="202"/>
      <c r="D17" s="202"/>
      <c r="E17" s="202"/>
      <c r="F17" s="202"/>
      <c r="G17" s="202"/>
      <c r="H17" s="202"/>
      <c r="I17" s="202"/>
      <c r="J17" s="202"/>
      <c r="K17" s="202"/>
      <c r="L17" s="202"/>
      <c r="M17" s="211"/>
      <c r="N17" s="211"/>
      <c r="O17" s="212"/>
      <c r="P17" s="213"/>
      <c r="Q17" s="5" t="b">
        <v>0</v>
      </c>
      <c r="R17" s="5" t="b">
        <v>0</v>
      </c>
      <c r="S17" s="6">
        <f>IF(AddBox=TRUE, 1, 0) + IF(HasBox=TRUE, 1, 0)</f>
        <v>0</v>
      </c>
      <c r="T17" s="6" t="b">
        <f>IF( OpenForClicks=TRUE, FALSE,
IF(OR(
  AND(AddBox=TRUE, EPSAdding=SelectEPS),
  AND(HasBox=TRUE, EPSHas=SelectEPS),
  AND( OR(Purpose=SelectPurpose, StoreType=SelectPurpose), OR(AddBox=TRUE, HasBox=TRUE) ),
  AND(AddBox=TRUE, HasBox=TRUE),
  AND(Purpose=Migrating, HasBox=TRUE)
), TRUE, FALSE))</f>
        <v>0</v>
      </c>
      <c r="U17" s="14" t="str">
        <f>IF(ErrorTest=FALSE, "",
IF(AND(Purpose=Migrating, HasBox=TRUE), "Do not migrate Connected Payments Features. Instead, check the 'Adding Now' box and order the no-charge CP version of this item at $0 on your PO."&amp;CRLF,
IF(AND(HasBox=TRUE, Purpose&lt;&gt;Upgrading), "Use 'Adding Now' box to add "&amp; TerseText &amp;"." &amp; CRLF,
"" )) )</f>
        <v/>
      </c>
      <c r="V17" s="7" t="s">
        <v>61</v>
      </c>
      <c r="W17" s="9" t="s">
        <v>209</v>
      </c>
      <c r="X17" s="7" t="s">
        <v>28</v>
      </c>
      <c r="Y17" s="15" t="str">
        <f>IF( OR(EPSAdding=EPSCPCRI, EPSAdding=EPSCPSUM, EPSAdding=EPSCP123, EPSHas=EPSCPCRI, EPSHas=EPSCPSUM, EPSHas=EPSCP123) = TRUE,
"G330-0073-CP00", "G330-0073-0000" )</f>
        <v>G330-0073-0000</v>
      </c>
      <c r="AB17" s="108" t="s">
        <v>8</v>
      </c>
      <c r="AC17" s="29" t="s">
        <v>156</v>
      </c>
      <c r="AD17" s="24" t="s">
        <v>156</v>
      </c>
      <c r="AE17" s="24" t="s">
        <v>156</v>
      </c>
      <c r="AF17" s="24" t="b">
        <f>IF($BK$24&lt;&gt;0, TRUE, FALSE)</f>
        <v>0</v>
      </c>
      <c r="AG17" s="24" t="str">
        <f t="shared" ref="AG17:AG49" si="5">IF(StoreType=FromACS, $AC17, IF(StoreType=FromV2, $AD17, IF(StoreType=FromV1, $AE17, Blank )))</f>
        <v/>
      </c>
      <c r="AH17" s="49"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I17" s="26" t="str">
        <f>Blank</f>
        <v/>
      </c>
      <c r="AJ17" s="26" t="str">
        <f>Blank</f>
        <v/>
      </c>
      <c r="AK17" s="26" t="str">
        <f>IF(OR(MigOldSystemData = FALSE, MigrationData&lt;&gt;TRUE),
"Not on previous " &amp; ComingFrom &amp; " system, but can order the CP item at $0",
"Was on previous " &amp; ComingFrom &amp; " system, but order the CP item at $0 instead"
)</f>
        <v>Not on previous [Not Specified] system, but can order the CP item at $0</v>
      </c>
      <c r="AL17" s="26" t="str">
        <f t="shared" si="3"/>
        <v/>
      </c>
      <c r="AM17" s="3" t="str">
        <f>MigOrderText</f>
        <v>Not on previous [Not Specified] system, but can order the CP item at $0</v>
      </c>
      <c r="AN17" s="24"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O17" s="51" t="str">
        <f xml:space="preserve">
IF(ErrorTest=TRUE,"Error",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P17" s="51" t="str">
        <f xml:space="preserve">
IF(AND(ErrorTest=TRUE, AddBox=TRUE), "Error",
IF(AND(ExcColor&lt;&gt;"", ISERR(FIND(AP$2&amp;": ",ExcColor))), MID(ExcColor,FIND(":",ExcColor,FIND(AP$2,ExcColor))+1,FIND(" ",ExcColor,FIND(AP$2,ExcColor))-FIND(":",ExcColor,FIND(AP$2,ExcColor))-1),
IF(OR(Purpose=SelectPurpose, WaitingForStoreType=TRUE, WaitingForEPS=TRUE), "Waiting",
IF(OR(Purpose=ZLHS, Purpose=HASPOnly), "Blocked",
IF( WDText&lt;&gt;"", "Withdrawn",
IF(OR(AddBox=TRUE), "Yellow",
IF(OR(MigColor="Green", MigColor="Yellow", Purpose=Migrating), "Green",
"NoFormat" ) ) ) ) ) ) )</f>
        <v>Waiting</v>
      </c>
      <c r="AQ17" s="52" t="str">
        <f xml:space="preserve">
IF(AND(ErrorTest=TRUE, HasBox=TRUE), "Error",
IF(AND(ExcColor&lt;&gt;"", ISERR(FIND(AQ$2&amp;": ",ExcColor))), MID(ExcColor,FIND(":",ExcColor,FIND(AQ$2,ExcColor))+1,FIND(" ",ExcColor,FIND(AQ$2,ExcColor))-FIND(":",ExcColor,FIND(AQ$2,ExcColor))-1),
IF(AND(Purpose=HASPOnly, OpenForClicks=TRUE, HasBox=FALSE), "NoFormat",
IF(AND(Purpose=HASPOnly, OpenForClicks=TRUE, HasBox=TRUE), "Yellow",
IF(AND(Purpose=Transfer, HasBox=TRUE), "Yellow",
IF(OR(Purpose=SelectPurpose, WaitingForStoreType=TRUE, AND(WaitingForEPS=TRUE, NOT(OR(Purpose=New, Purpose=ZLHS, Purpose=HASPOnly)) ) ), IF(HasBox=TRUE,"Error","Waiting"),
IF(OR(Purpose=ZLHS, Purpose=HASPOnly, Purpose=New), IF(HasBox=TRUE,"Error", "Blocked"),
IF( WDText&lt;&gt;"", "Withdrawn",
IF(Purpose=Migrating, "Blocked",
IF(AND(Purpose=Migrating, MigColor="Green"), "Green",
IF(OR(AND(UpgradeData=TRUE, UpgdAutoData=TRUE), AND(TransferData=TRUE, TransferAutoData=TRUE), AND(UpgToStdData=TRUE,UpgToStdAutoData=TRUE) ), "Green",
"NoFormat" ) ) ) ) ) ) ) ) ) ) )</f>
        <v>Waiting</v>
      </c>
      <c r="AR17" s="134"/>
      <c r="AS17" s="37" t="b">
        <f>IF($BK$18&lt;&gt;0, TRUE, FALSE)</f>
        <v>0</v>
      </c>
      <c r="AT17" s="37" t="b">
        <f>IF($BK$18&lt;&gt;0, TRUE, FALSE)</f>
        <v>0</v>
      </c>
      <c r="AU17" s="37" t="b">
        <f>IF($BK$18&lt;&gt;0, TRUE, FALSE)</f>
        <v>0</v>
      </c>
      <c r="AV17" s="152" t="str">
        <f>IF(UpgOrTransferData &lt;&gt; TRUE, "",
IF( AND(TransferData=TRUE, TransferAutoData=TRUE, OR(EPSHas=$AB$26, EPSHas=$AB$27, EPSHas=$AB$28, EPSHas=$AB$29)),
     "On ex-owner's license" &amp; IF( OR(EPSHas=$AB$26, EPSHas=$AB$27, EPSHas=$AB$28), " via CP", "" ) &amp; ".  Click ALREADY HAS and order $0 CP license",
    IF( AND(TransferData=FALSE, TransferAutoData=TRUE), NotOnSystem,
      IF(OR(
        AND(UpgradeData=TRUE, UpgdAutoData=TRUE),
        AND(UpgToStdData=TRUE, UpgToStdAutoData=TRUE)
        ),
        WasOnSystem, NotOnSystem)
    )
  )
)</f>
        <v/>
      </c>
      <c r="BF17" s="267" t="str">
        <f t="shared" ca="1" si="0"/>
        <v/>
      </c>
      <c r="BG17" s="268"/>
      <c r="BH17" s="268"/>
      <c r="BI17" s="76"/>
      <c r="BJ17" s="55" t="str">
        <f t="shared" ca="1" si="1"/>
        <v/>
      </c>
      <c r="BK17" s="47">
        <f>$BG$45</f>
        <v>0</v>
      </c>
      <c r="BL17" s="60" t="s">
        <v>262</v>
      </c>
      <c r="BM17" s="61" t="s">
        <v>262</v>
      </c>
      <c r="BN17" s="60" t="s">
        <v>183</v>
      </c>
      <c r="BO17" s="61" t="s">
        <v>182</v>
      </c>
    </row>
    <row r="18" spans="1:67" ht="13.5" customHeight="1" x14ac:dyDescent="0.2">
      <c r="A18" s="189" t="str">
        <f t="shared" si="4"/>
        <v>Signature Capture Option — WinEPS/CP Rqd:</v>
      </c>
      <c r="B18" s="190"/>
      <c r="C18" s="190"/>
      <c r="D18" s="190"/>
      <c r="E18" s="190"/>
      <c r="F18" s="190"/>
      <c r="G18" s="190"/>
      <c r="H18" s="190"/>
      <c r="I18" s="190"/>
      <c r="J18" s="190"/>
      <c r="K18" s="190"/>
      <c r="L18" s="190"/>
      <c r="M18" s="195"/>
      <c r="N18" s="195"/>
      <c r="O18" s="197"/>
      <c r="P18" s="198"/>
      <c r="Q18" s="5" t="b">
        <v>0</v>
      </c>
      <c r="R18" s="5" t="b">
        <v>0</v>
      </c>
      <c r="S18" s="6">
        <f>IF(AddBox=TRUE, 1, 0) + IF(HasBox=TRUE, 1, 0)</f>
        <v>0</v>
      </c>
      <c r="T18" s="6" t="b">
        <f>IF( OpenForClicks=TRUE, FALSE,
IF(OR(
  AND(AddBox=TRUE, EPSAdding=SelectEPS),
  AND(HasBox=TRUE, EPSHas=SelectEPS),
  AND( OR(Purpose=SelectPurpose, StoreType=SelectPurpose), OR(AddBox=TRUE, HasBox=TRUE) ),
  AND(AddBox=TRUE, HasBox=TRUE),
  AND(Purpose=Migrating, HasBox=TRUE),
  OR( AND(AddBox=TRUE, EPSAdding=$AB$28), AND(HasBox=TRUE, EPSHas=$AB$28) )
), TRUE, FALSE))</f>
        <v>0</v>
      </c>
      <c r="U18" s="14" t="str">
        <f>IF(ErrorTest=FALSE, "",
IF(AND(Purpose=Migrating, HasBox=TRUE), "Do not migrate Connected Payments Features. Instead, check the 'Adding Now' box and order the no-charge CP version of this item at $0 on your PO."&amp; CRLF,
IF(AND(HasBox=TRUE, Purpose&lt;&gt;Upgrading), "Use 'Adding Now' box to add " &amp; TerseText &amp; "." &amp; CRLF,
IF(OR(AND(EPSAdding=$AB$28, AddBox=TRUE), AND(EPSHas=$AB$28, HasBox=TRUE) ), TerseText &amp; " feature is not included with Connected Payments 1-2-3."&amp;CRLF,
"" ) ) ) )</f>
        <v/>
      </c>
      <c r="V18" s="7" t="s">
        <v>119</v>
      </c>
      <c r="W18" s="9" t="s">
        <v>210</v>
      </c>
      <c r="X18" s="7" t="s">
        <v>29</v>
      </c>
      <c r="Y18" s="15" t="str">
        <f>IF( OR(EPSAdding=EPSCPCRI, EPSAdding=EPSCPSUM, EPSAdding=EPSCP123, EPSHas=EPSCPCRI, EPSHas=EPSCPSUM, EPSHas=EPSCP123) = TRUE,
"G330-0072-CP00", "G330-0072-0000" )</f>
        <v>G330-0072-0000</v>
      </c>
      <c r="AA18" s="7" t="s">
        <v>130</v>
      </c>
      <c r="AB18" s="109" t="s">
        <v>9</v>
      </c>
      <c r="AC18" s="29" t="s">
        <v>156</v>
      </c>
      <c r="AD18" s="24" t="s">
        <v>156</v>
      </c>
      <c r="AE18" s="24" t="s">
        <v>156</v>
      </c>
      <c r="AF18" s="24" t="b">
        <f>IF($BK$22&lt;&gt;0, TRUE, FALSE)</f>
        <v>0</v>
      </c>
      <c r="AG18" s="24" t="str">
        <f t="shared" si="5"/>
        <v/>
      </c>
      <c r="AH18" s="49"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I18" s="26" t="str">
        <f t="shared" ref="AI18:AJ21" si="6">"Don't Migrate from " &amp; ComingFrom &amp; ". Order the CP item at $0"</f>
        <v>Don't Migrate from [Not Specified]. Order the CP item at $0</v>
      </c>
      <c r="AJ18" s="26" t="str">
        <f t="shared" si="6"/>
        <v>Don't Migrate from [Not Specified]. Order the CP item at $0</v>
      </c>
      <c r="AK18" s="26" t="str">
        <f>IF(OR(MigOldSystemData = FALSE, MigrationData&lt;&gt;TRUE),
"Not on previous " &amp; ComingFrom &amp; " system, but can order the CP item at $0",
"Was on previous " &amp; ComingFrom &amp; " system, but order the CP item at $0 instead"
)</f>
        <v>Not on previous [Not Specified] system, but can order the CP item at $0</v>
      </c>
      <c r="AL18" s="26" t="str">
        <f>Blank</f>
        <v/>
      </c>
      <c r="AM18" s="3" t="str">
        <f>MigOrderText</f>
        <v>Not on previous [Not Specified] system, but can order the CP item at $0</v>
      </c>
      <c r="AN18" s="24"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O18" s="51" t="str">
        <f xml:space="preserve">
IF(ErrorTest=TRUE,"Error",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P18" s="51" t="str">
        <f xml:space="preserve">
IF(AND(ErrorTest=TRUE, AddBox=TRUE), "Error",
IF(AND(ExcColor&lt;&gt;"", ISERR(FIND(AP$2&amp;": ",ExcColor))), MID(ExcColor,FIND(":",ExcColor,FIND(AP$2,ExcColor))+1,FIND(" ",ExcColor,FIND(AP$2,ExcColor))-FIND(":",ExcColor,FIND(AP$2,ExcColor))-1),
IF(OR(Purpose=SelectPurpose, WaitingForStoreType=TRUE, WaitingForEPS=TRUE), "Waiting",
IF(OR(Purpose=ZLHS, Purpose=HASPOnly), "Blocked",
IF( WDText&lt;&gt;"", "Withdrawn",
IF(OR(AddBox=TRUE), "Yellow",
IF(OR(MigColor="Green", MigColor="Yellow", Purpose=Migrating), "Green",
"NoFormat" ) ) ) ) ) ) )</f>
        <v>Waiting</v>
      </c>
      <c r="AQ18" s="52" t="str">
        <f xml:space="preserve">
IF(AND(ErrorTest=TRUE, HasBox=TRUE), "Error",
IF(AND(ExcColor&lt;&gt;"", ISERR(FIND(AQ$2&amp;": ",ExcColor))), MID(ExcColor,FIND(":",ExcColor,FIND(AQ$2,ExcColor))+1,FIND(" ",ExcColor,FIND(AQ$2,ExcColor))-FIND(":",ExcColor,FIND(AQ$2,ExcColor))-1),
IF(AND(Purpose=HASPOnly, OpenForClicks=TRUE, HasBox=FALSE), "NoFormat",
IF(AND(Purpose=HASPOnly, OpenForClicks=TRUE, HasBox=TRUE), "Yellow",
IF(AND(Purpose=Transfer, HasBox=TRUE), "Yellow",
IF(OR(Purpose=SelectPurpose, WaitingForStoreType=TRUE, AND(WaitingForEPS=TRUE, NOT(OR(Purpose=New, Purpose=ZLHS, Purpose=HASPOnly)) ) ), IF(HasBox=TRUE,"Error","Waiting"),
IF(OR(Purpose=ZLHS, Purpose=HASPOnly, Purpose=New), IF(HasBox=TRUE,"Error", "Blocked"),
IF( WDText&lt;&gt;"", "Withdrawn",
IF(Purpose=Migrating, "Blocked",
IF(AND(Purpose=Migrating, MigColor="Green"), "Green",
IF(OR(AND(UpgradeData=TRUE, UpgdAutoData=TRUE), AND(TransferData=TRUE, TransferAutoData=TRUE), AND(UpgToStdData=TRUE,UpgToStdAutoData=TRUE) ), "Green",
"NoFormat" ) ) ) ) ) ) ) ) ) ) )</f>
        <v>Waiting</v>
      </c>
      <c r="AR18" s="134"/>
      <c r="AS18" s="37" t="b">
        <f>IF($BK$16&lt;&gt;0, TRUE, FALSE)</f>
        <v>0</v>
      </c>
      <c r="AT18" s="37" t="b">
        <f>IF($BK$16&lt;&gt;0, TRUE, FALSE)</f>
        <v>0</v>
      </c>
      <c r="AU18" s="37" t="b">
        <f>IF($BK$16&lt;&gt;0, TRUE, FALSE)</f>
        <v>0</v>
      </c>
      <c r="AV18" s="152" t="str">
        <f>IF(UpgOrTransferData &lt;&gt; TRUE, "",
IF( AND(TransferData=TRUE, TransferAutoData=TRUE, OR(EPSHas=$AB$26, EPSHas=$AB$27, EPSHas=$AB$28, EPSHas=$AB$29)),
     "On ex-owner's license" &amp; IF( OR(EPSHas=$AB$26, EPSHas=$AB$27, EPSHas=$AB$28), " via CP", "" ) &amp; ".  Click ALREADY HAS and order $0 CP license",
    IF( AND(TransferData=FALSE, TransferAutoData=TRUE), NotOnSystem,
      IF(OR(
        AND(UpgradeData=TRUE, UpgdAutoData=TRUE),
        AND(UpgToStdData=TRUE, UpgToStdAutoData=TRUE)
        ),
        WasOnSystem, NotOnSystem)
    )
  )
)</f>
        <v/>
      </c>
      <c r="BF18" s="267" t="str">
        <f t="shared" ca="1" si="0"/>
        <v/>
      </c>
      <c r="BG18" s="268"/>
      <c r="BH18" s="268"/>
      <c r="BI18" s="76"/>
      <c r="BJ18" s="55" t="str">
        <f t="shared" ca="1" si="1"/>
        <v/>
      </c>
      <c r="BK18" s="47">
        <f>$BG$44</f>
        <v>0</v>
      </c>
      <c r="BL18" s="60" t="s">
        <v>263</v>
      </c>
      <c r="BM18" s="61" t="s">
        <v>263</v>
      </c>
      <c r="BN18" s="60" t="s">
        <v>185</v>
      </c>
      <c r="BO18" s="61" t="s">
        <v>184</v>
      </c>
    </row>
    <row r="19" spans="1:67" ht="13.5" customHeight="1" thickBot="1" x14ac:dyDescent="0.25">
      <c r="A19" s="189" t="str">
        <f t="shared" si="4"/>
        <v>ECC Option (V8/V7) — WinEPS/CP Rqd:</v>
      </c>
      <c r="B19" s="190"/>
      <c r="C19" s="190"/>
      <c r="D19" s="190"/>
      <c r="E19" s="190"/>
      <c r="F19" s="190"/>
      <c r="G19" s="190"/>
      <c r="H19" s="190"/>
      <c r="I19" s="190"/>
      <c r="J19" s="190"/>
      <c r="K19" s="190"/>
      <c r="L19" s="190"/>
      <c r="M19" s="195"/>
      <c r="N19" s="195"/>
      <c r="O19" s="197"/>
      <c r="P19" s="198"/>
      <c r="Q19" s="5" t="b">
        <v>0</v>
      </c>
      <c r="R19" s="5" t="b">
        <v>0</v>
      </c>
      <c r="S19" s="6">
        <f>IF(AddBox=TRUE, 1, 0) + IF(HasBox=TRUE, 1, 0)</f>
        <v>0</v>
      </c>
      <c r="T19" s="6" t="b">
        <f>IF( OpenForClicks=TRUE, FALSE,
IF(OR(
  AND(AddBox=TRUE, EPSAdding=SelectEPS),
  AND(HasBox=TRUE, EPSHas=SelectEPS),
  AND( OR(Purpose=SelectPurpose, StoreType=SelectPurpose), OR(AddBox=TRUE, HasBox=TRUE) ),
  AND(AddBox=TRUE, HasBox=TRUE),
  AND(Purpose=Migrating, HasBox=TRUE),
  OR( AND(AddBox=TRUE, EPSAdding=$AB$28), AND(HasBox=TRUE, EPSHas=$AB$28) ),
  AND($S$19&gt;0, $S$20&gt;0)
), TRUE, FALSE) )</f>
        <v>0</v>
      </c>
      <c r="U19" s="14" t="str">
        <f>IF(ErrorTest=FALSE, "",
IF(AND(Purpose=Migrating, HasBox=TRUE), "Do not migrate Connected Payments Features. Instead, check the 'Adding Now' box and order the no-charge CP version of this item at $0 on your PO."&amp; CRLF,
IF(AND(HasBox=TRUE, Purpose&lt;&gt;Upgrading, Purpose&lt;&gt;Transfer), "Use 'Adding Now' box to add " &amp; TerseText &amp; "." &amp; CRLF,
IF(OR(AND(EPSAdding=$AB$28, AddBox=TRUE), AND(EPSHas=$AB$28, HasBox=TRUE) ), TerseText &amp; " feature is not included with Connected Payments 1-2-3."&amp;CRLF,
IF(AND($S$19&gt;0,$S$20&gt;0),"Select either ECC or ECC w/Imaging, but not both."&amp;CRLF,
"" ) ) ) ) )</f>
        <v/>
      </c>
      <c r="V19" s="7" t="s">
        <v>337</v>
      </c>
      <c r="W19" s="9" t="s">
        <v>211</v>
      </c>
      <c r="X19" s="7" t="s">
        <v>30</v>
      </c>
      <c r="Y19" s="10" t="str">
        <f>IF( OR(EPSAdding=EPSCPCRI, EPSAdding=EPSCPSUM, EPSHas=EPSCPCRI, EPSHas=EPSCPSUM) = TRUE,
"G330-0075-CP00", "G330-0075-0000" )</f>
        <v>G330-0075-0000</v>
      </c>
      <c r="AA19" s="7" t="s">
        <v>130</v>
      </c>
      <c r="AB19" s="110" t="s">
        <v>10</v>
      </c>
      <c r="AC19" s="29" t="s">
        <v>156</v>
      </c>
      <c r="AD19" s="24" t="s">
        <v>156</v>
      </c>
      <c r="AE19" s="24" t="s">
        <v>156</v>
      </c>
      <c r="AF19" s="24" t="b">
        <f>IF(OR($BK$23&lt;&gt;0, $BK$23&lt;&gt;0 ), TRUE, FALSE)</f>
        <v>0</v>
      </c>
      <c r="AG19" s="24" t="str">
        <f t="shared" si="5"/>
        <v/>
      </c>
      <c r="AH19" s="49"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I19" s="26" t="str">
        <f t="shared" si="6"/>
        <v>Don't Migrate from [Not Specified]. Order the CP item at $0</v>
      </c>
      <c r="AJ19" s="26" t="str">
        <f t="shared" si="6"/>
        <v>Don't Migrate from [Not Specified]. Order the CP item at $0</v>
      </c>
      <c r="AK19" s="26" t="str">
        <f>IF(OR(MigOldSystemData = FALSE, MigrationData&lt;&gt;TRUE),
"Not on previous " &amp; ComingFrom &amp; " system, but can order the CP item at $0",
"Was on previous " &amp; ComingFrom &amp; " system, but order the CP item at $0 instead"
)</f>
        <v>Not on previous [Not Specified] system, but can order the CP item at $0</v>
      </c>
      <c r="AL19" s="26" t="str">
        <f t="shared" si="3"/>
        <v/>
      </c>
      <c r="AM19" s="3" t="str">
        <f>MigOrderText</f>
        <v>Not on previous [Not Specified] system, but can order the CP item at $0</v>
      </c>
      <c r="AN19" s="24"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O19" s="51" t="str">
        <f xml:space="preserve">
IF(ErrorTest=TRUE,"Error",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P19" s="51" t="str">
        <f xml:space="preserve">
IF(AND(ErrorTest=TRUE, AddBox=TRUE), "Error",
IF(AND(ExcColor&lt;&gt;"", ISERR(FIND(AP$2&amp;": ",ExcColor))), MID(ExcColor,FIND(":",ExcColor,FIND(AP$2,ExcColor))+1,FIND(" ",ExcColor,FIND(AP$2,ExcColor))-FIND(":",ExcColor,FIND(AP$2,ExcColor))-1),
IF(OR(Purpose=SelectPurpose, WaitingForStoreType=TRUE, WaitingForEPS=TRUE), "Waiting",
IF(OR(Purpose=ZLHS, Purpose=HASPOnly), "Blocked",
IF( WDText&lt;&gt;"", "Withdrawn",
IF(OR(AddBox=TRUE), "Yellow",
IF(OR(MigColor="Green", MigColor="Yellow", Purpose=Migrating), "Green",
"NoFormat" ) ) ) ) ) ) )</f>
        <v>Waiting</v>
      </c>
      <c r="AQ19" s="52" t="str">
        <f xml:space="preserve">
IF(AND(ErrorTest=TRUE, HasBox=TRUE), "Error",
IF(AND(ExcColor&lt;&gt;"", ISERR(FIND(AQ$2&amp;": ",ExcColor))), MID(ExcColor,FIND(":",ExcColor,FIND(AQ$2,ExcColor))+1,FIND(" ",ExcColor,FIND(AQ$2,ExcColor))-FIND(":",ExcColor,FIND(AQ$2,ExcColor))-1),
IF(AND(Purpose=HASPOnly, OpenForClicks=TRUE, HasBox=FALSE), "NoFormat",
IF(AND(Purpose=HASPOnly, OpenForClicks=TRUE, HasBox=TRUE), "Yellow",
IF(AND(Purpose=Transfer, HasBox=TRUE), "Yellow",
IF(OR(Purpose=SelectPurpose, WaitingForStoreType=TRUE, AND(WaitingForEPS=TRUE, NOT(OR(Purpose=New, Purpose=ZLHS, Purpose=HASPOnly)) ) ), IF(HasBox=TRUE,"Error","Waiting"),
IF(OR(Purpose=ZLHS, Purpose=HASPOnly, Purpose=New), IF(HasBox=TRUE,"Error", "Blocked"),
IF( WDText&lt;&gt;"", "Withdrawn",
IF(Purpose=Migrating, "Blocked",
IF(AND(Purpose=Migrating, MigColor="Green"), "Green",
IF(OR(AND(UpgradeData=TRUE, UpgdAutoData=TRUE), AND(TransferData=TRUE, TransferAutoData=TRUE), AND(UpgToStdData=TRUE,UpgToStdAutoData=TRUE) ), "Green",
"NoFormat" ) ) ) ) ) ) ) ) ) ) )</f>
        <v>Waiting</v>
      </c>
      <c r="AR19" s="136" t="str">
        <f>IF(AND(OR(Purpose=Migrating, Purpose=Transfer), $S$20&gt;0 ),
    AO$2 &amp; ":" &amp;
"Blocked"
    &amp; " " &amp; AP$2 &amp; ":" &amp;
"NoFormat"
    &amp; " " &amp; AQ$2 &amp; ":" &amp;
"Blocked"
    &amp;" ", "")</f>
        <v/>
      </c>
      <c r="AS19" s="37" t="b">
        <f>IF($BK$32&lt;&gt;0, TRUE, FALSE)</f>
        <v>0</v>
      </c>
      <c r="AT19" s="37" t="b">
        <f>IF($BK$32&lt;&gt;0, TRUE, FALSE)</f>
        <v>0</v>
      </c>
      <c r="AU19" s="37" t="b">
        <f>IF($BK$32&lt;&gt;0, TRUE, FALSE)</f>
        <v>0</v>
      </c>
      <c r="AV19" s="152" t="str">
        <f>IF(UpgOrTransferData &lt;&gt; TRUE, "",
IF( AND(TransferData=TRUE, TransferAutoData=TRUE, OR(EPSHas=$AB$26, EPSHas=$AB$27, EPSHas=$AB$28, EPSHas=$AB$29)),
     "On ex-owner's license" &amp; IF( OR(EPSHas=$AB$26, EPSHas=$AB$27, EPSHas=$AB$28), " via CP", "" ) &amp; ".  Click ALREADY HAS and order $0 CP license",
    IF( AND(TransferData=FALSE, TransferAutoData=TRUE), NotOnSystem,
      IF(OR(
        AND(UpgradeData=TRUE, UpgdAutoData=TRUE),
        AND(UpgToStdData=TRUE, UpgToStdAutoData=TRUE)
        ),
        WasOnSystem, NotOnSystem)
    )
  )
)</f>
        <v/>
      </c>
      <c r="BF19" s="267" t="str">
        <f t="shared" ca="1" si="0"/>
        <v/>
      </c>
      <c r="BG19" s="268"/>
      <c r="BH19" s="268"/>
      <c r="BI19" s="76"/>
      <c r="BJ19" s="55" t="str">
        <f t="shared" ca="1" si="1"/>
        <v/>
      </c>
      <c r="BK19" s="47">
        <f>$BH$51</f>
        <v>0</v>
      </c>
      <c r="BL19" s="60" t="s">
        <v>283</v>
      </c>
      <c r="BM19" s="61" t="s">
        <v>246</v>
      </c>
      <c r="BN19" s="60" t="s">
        <v>186</v>
      </c>
      <c r="BO19" s="61" t="s">
        <v>186</v>
      </c>
    </row>
    <row r="20" spans="1:67" ht="13.5" customHeight="1" thickBot="1" x14ac:dyDescent="0.25">
      <c r="A20" s="189" t="str">
        <f t="shared" si="4"/>
        <v>ECC Option w/Check Imaging (V8) — For TransScan Only:</v>
      </c>
      <c r="B20" s="190"/>
      <c r="C20" s="190"/>
      <c r="D20" s="190"/>
      <c r="E20" s="190"/>
      <c r="F20" s="190"/>
      <c r="G20" s="190"/>
      <c r="H20" s="190"/>
      <c r="I20" s="190"/>
      <c r="J20" s="190"/>
      <c r="K20" s="190"/>
      <c r="L20" s="190"/>
      <c r="M20" s="195"/>
      <c r="N20" s="195"/>
      <c r="O20" s="197"/>
      <c r="P20" s="198"/>
      <c r="Q20" s="5" t="b">
        <v>0</v>
      </c>
      <c r="R20" s="5" t="b">
        <v>0</v>
      </c>
      <c r="S20" s="6">
        <f>IF(AddBox=TRUE, 1, 0) + IF(HasBox=TRUE, 1, 0)</f>
        <v>0</v>
      </c>
      <c r="T20" s="6" t="b">
        <f>IF( OpenForClicks=TRUE, FALSE,
IF(OR(
  AND(AddBox=TRUE, EPSAdding=SelectEPS),
  AND(HasBox=TRUE, EPSHas=SelectEPS),
  AND( OR(Purpose=SelectPurpose, StoreType=SelectPurpose), OR(AddBox=TRUE, HasBox=TRUE) ),
  AND(AddBox=TRUE, HasBox=TRUE),
  AND(Purpose=Migrating, HasBox=TRUE),
  OR( AND(AddBox=TRUE, EPSAdding=$AB$28), AND(HasBox=TRUE, EPSHas=$AB$28) ),
  AND($S$19&gt;0, $S$20&gt;0)
), TRUE, FALSE) )</f>
        <v>0</v>
      </c>
      <c r="U20" s="14" t="str">
        <f>IF(ErrorTest=FALSE,"",
IF(AND($S$19&gt;0,$S$20&gt;0,$U$19&lt;&gt;"Select either ECC or ECC w/Imaging, but not both."&amp;CRLF),"Select either ECC or ECC w/Imaging, but not both."&amp;CRLF,
IF(AND(Purpose=Migrating,HasBox=TRUE),"Do not migrate Connected Payments Features. Instead, check the 'Adding Now' box and order the no-charge CP version of this item at $0 on your PO."&amp;CRLF,
IF(AND(HasBox=TRUE,Purpose&lt;&gt;Upgrading,Purpose&lt;&gt;Transfer),"Use 'Adding Now' box to add "&amp;TerseText&amp;"."&amp;CRLF,
IF(OR(AND(EPSAdding=$AB$28,AddBox=TRUE),AND(EPSHas=$AB$28,HasBox=TRUE)),TerseText&amp;" feature is not included with Connected Payments 1-2-3."&amp;CRLF,
IF(AND($S$19&gt;0,$S$20&gt;0),"ECC w/Imaging requires the Epson Imaging Printer: unclick now if this specific printer is not in the store."&amp;CRLF,
""))))))</f>
        <v/>
      </c>
      <c r="V20" s="7" t="s">
        <v>336</v>
      </c>
      <c r="W20" s="36" t="s">
        <v>212</v>
      </c>
      <c r="X20" s="7" t="s">
        <v>31</v>
      </c>
      <c r="Y20" s="15" t="str">
        <f>IF( OR(EPSAdding=EPSCPCRI, EPSAdding=EPSCPSUM, EPSHas=EPSCPCRI, EPSHas=EPSCPSUM) = TRUE,
"G330-0074-CP00", "G330-0074-0000" )</f>
        <v>G330-0074-0000</v>
      </c>
      <c r="AA20" s="7" t="s">
        <v>359</v>
      </c>
      <c r="AB20" s="7" t="str">
        <f>Blank</f>
        <v/>
      </c>
      <c r="AC20" s="23" t="s">
        <v>156</v>
      </c>
      <c r="AD20" s="24" t="s">
        <v>156</v>
      </c>
      <c r="AE20" s="24" t="s">
        <v>156</v>
      </c>
      <c r="AF20" s="24" t="b">
        <v>0</v>
      </c>
      <c r="AG20" s="24" t="str">
        <f t="shared" si="5"/>
        <v/>
      </c>
      <c r="AH20" s="49"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I20" s="26" t="str">
        <f t="shared" si="6"/>
        <v>Don't Migrate from [Not Specified]. Order the CP item at $0</v>
      </c>
      <c r="AJ20" s="26" t="str">
        <f t="shared" si="6"/>
        <v>Don't Migrate from [Not Specified]. Order the CP item at $0</v>
      </c>
      <c r="AK20" s="26" t="str">
        <f>IF(OR(MigOldSystemData = FALSE, MigrationData&lt;&gt;TRUE),
"Not on previous " &amp; ComingFrom &amp; " system, but can order the CP item at $0",
"Was on previous " &amp; ComingFrom &amp; " system, but order the CP item at $0 instead"
)</f>
        <v>Not on previous [Not Specified] system, but can order the CP item at $0</v>
      </c>
      <c r="AL20" s="26" t="str">
        <f t="shared" si="3"/>
        <v/>
      </c>
      <c r="AM20" s="3" t="str">
        <f>MigOrderText</f>
        <v>Not on previous [Not Specified] system, but can order the CP item at $0</v>
      </c>
      <c r="AN20" s="24"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O20" s="51" t="str">
        <f xml:space="preserve">
IF(ErrorTest=TRUE,"Error",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P20" s="51" t="str">
        <f xml:space="preserve">
IF(AND(ErrorTest=TRUE, AddBox=TRUE), "Error",
IF(AND(ExcColor&lt;&gt;"", ISERR(FIND(AP$2&amp;": ",ExcColor))), MID(ExcColor,FIND(":",ExcColor,FIND(AP$2,ExcColor))+1,FIND(" ",ExcColor,FIND(AP$2,ExcColor))-FIND(":",ExcColor,FIND(AP$2,ExcColor))-1),
IF(OR(Purpose=SelectPurpose, WaitingForStoreType=TRUE, WaitingForEPS=TRUE), "Waiting",
IF(OR(Purpose=ZLHS, Purpose=HASPOnly), "Blocked",
IF( WDText&lt;&gt;"", "Withdrawn",
IF(OR(AddBox=TRUE), "Yellow",
IF(OR(MigColor="Green", MigColor="Yellow", Purpose=Migrating), "Green",
"NoFormat" ) ) ) ) ) ) )</f>
        <v>Waiting</v>
      </c>
      <c r="AQ20" s="52" t="str">
        <f xml:space="preserve">
IF(AND(ErrorTest=TRUE, HasBox=TRUE), "Error",
IF(AND(ExcColor&lt;&gt;"", ISERR(FIND(AQ$2&amp;": ",ExcColor))), MID(ExcColor,FIND(":",ExcColor,FIND(AQ$2,ExcColor))+1,FIND(" ",ExcColor,FIND(AQ$2,ExcColor))-FIND(":",ExcColor,FIND(AQ$2,ExcColor))-1),
IF(AND(Purpose=HASPOnly, OpenForClicks=TRUE, HasBox=FALSE), "NoFormat",
IF(AND(Purpose=HASPOnly, OpenForClicks=TRUE, HasBox=TRUE), "Yellow",
IF(AND(Purpose=Transfer, HasBox=TRUE), "Yellow",
IF(OR(Purpose=SelectPurpose, WaitingForStoreType=TRUE, AND(WaitingForEPS=TRUE, NOT(OR(Purpose=New, Purpose=ZLHS, Purpose=HASPOnly)) ) ), IF(HasBox=TRUE,"Error","Waiting"),
IF(OR(Purpose=ZLHS, Purpose=HASPOnly, Purpose=New), IF(HasBox=TRUE,"Error", "Blocked"),
IF( WDText&lt;&gt;"", "Withdrawn",
IF(Purpose=Migrating, "Blocked",
IF(AND(Purpose=Migrating, MigColor="Green"), "Green",
IF(OR(AND(UpgradeData=TRUE, UpgdAutoData=TRUE), AND(TransferData=TRUE, TransferAutoData=TRUE), AND(UpgToStdData=TRUE,UpgToStdAutoData=TRUE) ), "Green",
"NoFormat" ) ) ) ) ) ) ) ) ) ) )</f>
        <v>Waiting</v>
      </c>
      <c r="AR20" s="136" t="str">
        <f>IF(AND(OR(Purpose=Migrating, Purpose=Transfer), $S$19&gt;0 ),
    AO$2 &amp; ":" &amp;
"Blocked"
    &amp; " " &amp; AP$2 &amp; ":" &amp;
"NoFormat"
    &amp; " " &amp; AQ$2 &amp; ":" &amp;
"Blocked"
    &amp;" ", "")</f>
        <v/>
      </c>
      <c r="AS20" s="37" t="b">
        <f>IF($BK$27&lt;&gt;0, TRUE, FALSE)</f>
        <v>0</v>
      </c>
      <c r="AT20" s="37" t="b">
        <f>IF($BK$27&lt;&gt;0, TRUE, FALSE)</f>
        <v>0</v>
      </c>
      <c r="AU20" s="37" t="b">
        <f>IF($BK$27&lt;&gt;0, TRUE, FALSE)</f>
        <v>0</v>
      </c>
      <c r="AV20" s="152" t="str">
        <f>IF(UpgOrTransferData &lt;&gt; TRUE, "",
IF( AND(TransferData=TRUE, TransferAutoData=TRUE, OR(EPSHas=$AB$26, EPSHas=$AB$27, EPSHas=$AB$28, EPSHas=$AB$29)),
     "On ex-owner's license" &amp; IF( OR(EPSHas=$AB$26, EPSHas=$AB$27, EPSHas=$AB$28), " via CP", "" ) &amp; ".  Click ALREADY HAS and order $0 CP license",
    IF( AND(TransferData=FALSE, TransferAutoData=TRUE), NotOnSystem,
      IF(OR(
        AND(UpgradeData=TRUE, UpgdAutoData=TRUE),
        AND(UpgToStdData=TRUE, UpgToStdAutoData=TRUE)
        ),
        WasOnSystem, NotOnSystem)
    )
  )
)</f>
        <v/>
      </c>
      <c r="BF20" s="267" t="str">
        <f t="shared" ca="1" si="0"/>
        <v/>
      </c>
      <c r="BG20" s="268"/>
      <c r="BH20" s="268"/>
      <c r="BI20" s="76"/>
      <c r="BJ20" s="55" t="str">
        <f t="shared" ca="1" si="1"/>
        <v/>
      </c>
      <c r="BK20" s="47">
        <f>$BH$50</f>
        <v>0</v>
      </c>
      <c r="BL20" s="60" t="s">
        <v>264</v>
      </c>
      <c r="BM20" s="61" t="s">
        <v>264</v>
      </c>
      <c r="BN20" s="60" t="s">
        <v>187</v>
      </c>
      <c r="BO20" s="61" t="s">
        <v>187</v>
      </c>
    </row>
    <row r="21" spans="1:67" ht="13.5" customHeight="1" thickBot="1" x14ac:dyDescent="0.25">
      <c r="A21" s="199" t="str">
        <f t="shared" si="4"/>
        <v>Gift Card Mall/Blackhawk etc. Option — Summit Rqd:</v>
      </c>
      <c r="B21" s="200"/>
      <c r="C21" s="200"/>
      <c r="D21" s="200"/>
      <c r="E21" s="200"/>
      <c r="F21" s="200"/>
      <c r="G21" s="200"/>
      <c r="H21" s="200"/>
      <c r="I21" s="200"/>
      <c r="J21" s="200"/>
      <c r="K21" s="200"/>
      <c r="L21" s="200"/>
      <c r="M21" s="196"/>
      <c r="N21" s="196"/>
      <c r="O21" s="209"/>
      <c r="P21" s="210"/>
      <c r="Q21" s="95" t="b">
        <v>0</v>
      </c>
      <c r="R21" s="95" t="b">
        <v>0</v>
      </c>
      <c r="S21" s="96">
        <f t="shared" ref="S21:S48" si="7">IF(AddBox=TRUE, 1, 0) + IF(HasBox=TRUE, 1, 0)</f>
        <v>0</v>
      </c>
      <c r="T21" s="96" t="b">
        <f>IF( OpenForClicks=TRUE, FALSE,
IF(OR(
  AND(AddBox=TRUE, EPSAdding=SelectEPS),
  AND(HasBox=TRUE, EPSHas=SelectEPS),
  AND( OR(Purpose=SelectPurpose, StoreType=SelectPurpose), OR(AddBox=TRUE, HasBox=TRUE) ),
  AND(AddBox=TRUE, HasBox=TRUE),
  AND(Purpose=Migrating, HasBox=TRUE),
  AND(HasBox=TRUE, NOT(OR(EPSAdding=SelectEPS, EPSAdding=AB27))),
  OR( AND(AddBox=TRUE, OR(EPSAdding=$AB$28, EPSAdding=$AB$26)), AND(HasBox=TRUE, OR(EPSHas=$AB$28, EPSHas=$AB$26)) )
), TRUE, FALSE) )</f>
        <v>0</v>
      </c>
      <c r="U21" s="97" t="str">
        <f xml:space="preserve">
IF(ErrorTest=FALSE, "",
IF(AND(Purpose=Migrating,HasBox=TRUE),"Do not migrate Connected Payments Features. Instead, check the 'Adding Now' box and order the no-charge CP version of this item at $0 on your PO." &amp;CRLF,
IF(AND(HasBox=TRUE, NOT(OR(EPSAdding=SelectEPS, EPSAdding=AB27))), "Connected Payments Downgrade from Summit requires removal of Card Mall feature."&amp;CRLF,
IF(AND(HasBox=TRUE,Purpose&lt;&gt;Upgrading),"Use 'Adding Now' box to add "&amp;TerseText&amp;"."&amp;CRLF,
IF(OR(
  AND( OR(EPSAdding=$AB$28, EPSAdding=$AB$26), AddBox=TRUE),
  AND( OR(EPSHas=$AB$28, EPSHas=$AB$26), HasBox=TRUE) ),
  "Gift Card Mall (e.g. Blackhawk) feature not included with Connected Payments Criterion or 1-2-3."&amp;CRLF,
"" ) ) ) ) )</f>
        <v/>
      </c>
      <c r="V21" s="98" t="s">
        <v>294</v>
      </c>
      <c r="W21" s="98" t="s">
        <v>345</v>
      </c>
      <c r="X21" s="98" t="s">
        <v>32</v>
      </c>
      <c r="Y21" s="99" t="str">
        <f>IF( OR(EPSAdding=EPSCPSUM, EPSHas=EPSCPSUM) = TRUE,
"G330-0076-CP00", "G330-0076-0000" )</f>
        <v>G330-0076-0000</v>
      </c>
      <c r="Z21" s="98"/>
      <c r="AA21" s="98" t="s">
        <v>298</v>
      </c>
      <c r="AB21" s="108" t="str">
        <f xml:space="preserve"> IF($Z3 = "", "", "(" &amp; $Z3 &amp; ") " ) &amp;
$V3 &amp;
IF(OR($B$13=TRUE, $B$14=TRUE), " (" &amp;
IF($B$13=TRUE, $X3, "") &amp;
IF($B$14=TRUE,  IF($B$13=TRUE, " / " &amp; $Y3, $Y3), "") &amp;
")",
"") &amp;
IF($AA3 = "", "", " — " &amp; $AA3 )</f>
        <v>Store is Migrating from ScanMaster V2 to ISS45</v>
      </c>
      <c r="AC21" s="111" t="s">
        <v>156</v>
      </c>
      <c r="AD21" s="67" t="s">
        <v>156</v>
      </c>
      <c r="AE21" s="67" t="s">
        <v>156</v>
      </c>
      <c r="AF21" s="67" t="b">
        <f>IF($BK$21&lt;&gt;0, TRUE, FALSE)</f>
        <v>0</v>
      </c>
      <c r="AG21" s="67" t="str">
        <f t="shared" si="5"/>
        <v/>
      </c>
      <c r="AH21" s="100" t="str">
        <f xml:space="preserve">
IF(Purpose&lt;&gt;Migrating, "",
IF(MigMessageType = "N/A", MigNAText,
IF(MigMessageType&lt;&gt;"",  IF(HasBox=TRUE, "", MigAutoReplacementText),
IF(MigMessageType= "Auto", IF(HasBox=TRUE, "", MigAutoText),
IF(MigMessageType = "Select", IF(HasBox=TRUE, "", MigSelectText),
IF(MigMessageType= "Order", IF(AddBox = TRUE, "", MigOrderText),
""
))))))</f>
        <v/>
      </c>
      <c r="AI21" s="101" t="str">
        <f t="shared" si="6"/>
        <v>Don't Migrate from [Not Specified]. Order the CP item at $0</v>
      </c>
      <c r="AJ21" s="101" t="str">
        <f t="shared" si="6"/>
        <v>Don't Migrate from [Not Specified]. Order the CP item at $0</v>
      </c>
      <c r="AK21" s="101" t="str">
        <f>IF(OR(MigOldSystemData = FALSE, MigrationData&lt;&gt;TRUE),
"Not on previous " &amp; ComingFrom &amp; " system, but can order the CP item at $0",
"Was on previous " &amp; ComingFrom &amp; " system, but order the CP item at $0 instead"
)</f>
        <v>Not on previous [Not Specified] system, but can order the CP item at $0</v>
      </c>
      <c r="AL21" s="101" t="str">
        <f>Blank</f>
        <v/>
      </c>
      <c r="AM21" s="102" t="str">
        <f>MigOrderText</f>
        <v>Not on previous [Not Specified] system, but can order the CP item at $0</v>
      </c>
      <c r="AN21" s="67" t="str">
        <f>IF(Purpose&lt;&gt;Migrating, "",
IF(
OR(
  MigMessageType="Auto",
  AND(MigrationData &lt;&gt; TRUE, HasBox=TRUE),
  AND(MigAutoReplacementText&lt;&gt;"", MigOldSystemData=TRUE)
), "Yellow",
  IF(AND(
    MigrationData&lt;&gt;TRUE,
    MigMessageType="Select",
    HasBox=FALSE), "Green",
    IF(AND(MigFinalText&lt;&gt;"", MigMessageType="Order", MigAutoReplacementText=""),
      "NoFormat",
      "" )
     )
  )
)</f>
        <v/>
      </c>
      <c r="AO21" s="103" t="str">
        <f xml:space="preserve">
IF(ErrorTest=TRUE,"Error",
IF(AND(ExcColor&lt;&gt;"", ISERR(FIND(AO$2&amp;": ",ExcColor))), MID(ExcColor,FIND(":",ExcColor,FIND(AO$2,ExcColor))+1,FIND(" ",ExcColor,FIND(AO$2,ExcColor))-FIND(":",ExcColor,FIND(AO$2,ExcColor))-1),
IF(AND(Purpose=HASPOnly,OpenForClicks=TRUE,HasBox=FALSE),"Waiting",
IF(AND(Purpose=HASPOnly,OpenForClicks=TRUE,HasBox=TRUE),"Yellow",
IF(OR(Purpose=SelectPurpose,WaitingForStoreType=TRUE),"Waiting",
IF(OR(Purpose=ZLHS,Purpose=HASPOnly),"Blocked",
IF( WDText&lt;&gt;"", "Withdrawn",
IF(OR(AddBox=TRUE,AddBox=TRUE),"Yellow",
IF(OR(MigColor="Green",MigColor="Yellow"),"Green",
"NoFormat")))))))))</f>
        <v>Waiting</v>
      </c>
      <c r="AP21" s="103" t="str">
        <f xml:space="preserve">
IF(AND(ErrorTest=TRUE, AddBox=TRUE), "Error",
IF(AND(ExcColor&lt;&gt;"", ISERR(FIND(AP$2&amp;": ",ExcColor))), MID(ExcColor,FIND(":",ExcColor,FIND(AP$2,ExcColor))+1,FIND(" ",ExcColor,FIND(AP$2,ExcColor))-FIND(":",ExcColor,FIND(AP$2,ExcColor))-1),
IF(OR(Purpose=SelectPurpose, WaitingForStoreType=TRUE, WaitingForEPS=TRUE), "Waiting",
IF(OR(Purpose=ZLHS, Purpose=HASPOnly), "Blocked",
IF( WDText&lt;&gt;"", "Withdrawn",
IF(OR(AddBox=TRUE), "Yellow",
IF(OR(MigColor="Green", MigColor="Yellow", Purpose=Migrating), "Green",
"NoFormat" ) ) ) ) ) ) )</f>
        <v>Waiting</v>
      </c>
      <c r="AQ21" s="104" t="str">
        <f xml:space="preserve">
IF(AND(ErrorTest=TRUE, HasBox=TRUE), "Error",
IF(AND(ExcColor&lt;&gt;"", ISERR(FIND(AQ$2&amp;": ",ExcColor))), MID(ExcColor,FIND(":",ExcColor,FIND(AQ$2,ExcColor))+1,FIND(" ",ExcColor,FIND(AQ$2,ExcColor))-FIND(":",ExcColor,FIND(AQ$2,ExcColor))-1),
IF(AND(Purpose=HASPOnly, OpenForClicks=TRUE, HasBox=FALSE), "NoFormat",
IF(AND(Purpose=HASPOnly, OpenForClicks=TRUE, HasBox=TRUE), "Yellow",
IF(AND(Purpose=Transfer, HasBox=TRUE), "Yellow",
IF(OR(Purpose=SelectPurpose, WaitingForStoreType=TRUE, AND(WaitingForEPS=TRUE, NOT(OR(Purpose=New, Purpose=ZLHS, Purpose=HASPOnly)) ) ), IF(HasBox=TRUE,"Error","Waiting"),
IF(OR(Purpose=ZLHS, Purpose=HASPOnly, Purpose=New), IF(HasBox=TRUE,"Error", "Blocked"),
IF( WDText&lt;&gt;"", "Withdrawn",
IF(Purpose=Migrating, "Blocked",
IF(AND(Purpose=Migrating, MigColor="Green"), "Green",
IF(OR(AND(UpgradeData=TRUE, UpgdAutoData=TRUE), AND(TransferData=TRUE, TransferAutoData=TRUE), AND(UpgToStdData=TRUE,UpgToStdAutoData=TRUE) ), "Green",
"NoFormat" ) ) ) ) ) ) ) ) ) ) )</f>
        <v>Waiting</v>
      </c>
      <c r="AR21" s="135" t="str">
        <f>IF( OR(Purpose=SelectPurpose, WaitingForStoreType=TRUE), "",
   AO$2 &amp; ":" &amp;
IF(OR(EPSAdding=$AB$27, EPSAdding=SelectEPS), "", "Blocked")
    &amp; " " &amp; AP$2 &amp; ":" &amp;
IF(OR(EPSAdding=$AB$27, EPSAdding=SelectEPS), "", "Blocked")
    &amp; " " &amp; AQ$2 &amp; ":" &amp;
IF(OR(EPSHas=$AB$27, EPSHas=$AB$29, EPSAdding=SelectEPS), "", "Blocked")
    &amp; " "
)</f>
        <v/>
      </c>
      <c r="AS21" s="67" t="b">
        <f>IF($BK$31&lt;&gt;0, TRUE, FALSE)</f>
        <v>0</v>
      </c>
      <c r="AT21" s="67" t="b">
        <f>IF($BK$31&lt;&gt;0, TRUE, FALSE)</f>
        <v>0</v>
      </c>
      <c r="AU21" s="67" t="b">
        <f>IF($BK$31&lt;&gt;0, TRUE, FALSE)</f>
        <v>0</v>
      </c>
      <c r="AV21" s="152" t="str">
        <f>IF(UpgOrTransferData &lt;&gt; TRUE, "",
IF( AND(TransferData=TRUE, TransferAutoData=TRUE, OR(EPSHas=$AB$27, EPSHas=$AB$29)),
     "On ex-owner's license" &amp; IF( EPSHas=$AB$27, " via CP", "" ) &amp; ".  Click ALREADY HAS and order $0 CP license",
    IF( AND(TransferData=FALSE, TransferAutoData=TRUE), NotOnSystem,
      IF(OR(
        AND(UpgradeData=TRUE, UpgdAutoData=TRUE),
        AND(UpgToStdData=TRUE, UpgToStdAutoData=TRUE)
        ),
        WasOnSystem, NotOnSystem)
    )
  )
)</f>
        <v/>
      </c>
      <c r="BF21" s="267" t="str">
        <f t="shared" ca="1" si="0"/>
        <v/>
      </c>
      <c r="BG21" s="268"/>
      <c r="BH21" s="268"/>
      <c r="BI21" s="76"/>
      <c r="BJ21" s="55" t="str">
        <f t="shared" ca="1" si="1"/>
        <v/>
      </c>
      <c r="BK21" s="47">
        <f>$BH$49</f>
        <v>0</v>
      </c>
      <c r="BL21" s="60" t="s">
        <v>284</v>
      </c>
      <c r="BM21" s="61" t="s">
        <v>265</v>
      </c>
      <c r="BN21" s="60" t="s">
        <v>189</v>
      </c>
      <c r="BO21" s="61" t="s">
        <v>188</v>
      </c>
    </row>
    <row r="22" spans="1:67" ht="14.25" customHeight="1" x14ac:dyDescent="0.2">
      <c r="A22" s="201" t="str">
        <f t="shared" si="4"/>
        <v>(W/D, No Support) ISS45 Query Language:</v>
      </c>
      <c r="B22" s="202"/>
      <c r="C22" s="202"/>
      <c r="D22" s="202"/>
      <c r="E22" s="202"/>
      <c r="F22" s="202"/>
      <c r="G22" s="202"/>
      <c r="H22" s="202"/>
      <c r="I22" s="202"/>
      <c r="J22" s="202"/>
      <c r="K22" s="202"/>
      <c r="L22" s="202"/>
      <c r="M22" s="211"/>
      <c r="N22" s="211"/>
      <c r="O22" s="212"/>
      <c r="P22" s="213"/>
      <c r="Q22" s="5" t="b">
        <f>IF( OR(  IFERROR(SEARCH("Please", $M22)&gt;0, FALSE),  IFERROR(SEARCH("Add", $M22)&gt;0, FALSE) ) = TRUE, TRUE, FALSE)</f>
        <v>0</v>
      </c>
      <c r="R22" s="5" t="b">
        <v>0</v>
      </c>
      <c r="S22" s="6">
        <f t="shared" si="7"/>
        <v>0</v>
      </c>
      <c r="T22" s="6" t="b">
        <f t="shared" ref="T22:T28" si="8" xml:space="preserve">
IF(AND(AddBox=TRUE, HasBox=TRUE), TRUE,
IF(AND(UpgOrTransferData=TRUE, HasBox=TRUE, OR( AND(Purpose=Upgrading, UpgdAutoData=FALSE), AND(Purpose=ExpToStd, TransferAutoData=FALSE), AND(Purpose=Transfer, UpgToStdAutoData=FALSE) ) ), TRUE,
FALSE
))</f>
        <v>0</v>
      </c>
      <c r="U22" s="14" t="str">
        <f t="shared" ref="U22:U28" si="9" xml:space="preserve"> IF(AND(ErrorTest=TRUE, QTYCalcs &lt;&gt; 2),
"The current license does not include " &amp; TerseText &amp; ".  Un-check it from the '" &amp; AlreadyHas &amp;  "' column, and instead check '" &amp; AddingNow &amp; "' to add this feature to the system (must also be on your PO)." &amp;CRLF,
"")</f>
        <v/>
      </c>
      <c r="V22" s="7" t="s">
        <v>62</v>
      </c>
      <c r="W22" s="36" t="s">
        <v>216</v>
      </c>
      <c r="X22" s="7" t="s">
        <v>33</v>
      </c>
      <c r="Y22" s="7" t="s">
        <v>100</v>
      </c>
      <c r="Z22" s="7" t="s">
        <v>355</v>
      </c>
      <c r="AB22" s="109" t="str">
        <f xml:space="preserve"> IF($Z4 = "", "", "(" &amp; $Z4 &amp; ") " ) &amp;
$V4 &amp;
IF(OR($B$13=TRUE, $B$14=TRUE), " (" &amp;
IF($B$13=TRUE, $X4, "") &amp;
IF($B$14=TRUE,  IF($B$13=TRUE, " / " &amp; $Y4, $Y4), "") &amp;
")",
"") &amp;
IF($AA4 = "", "", " — " &amp; $AA4 )</f>
        <v>Store is Migrating from ScanMaster V1 to ISS45</v>
      </c>
      <c r="AC22" s="29" t="s">
        <v>100</v>
      </c>
      <c r="AD22" s="29" t="s">
        <v>100</v>
      </c>
      <c r="AE22" s="29" t="s">
        <v>100</v>
      </c>
      <c r="AF22" s="29" t="b">
        <v>0</v>
      </c>
      <c r="AG22" s="24" t="str">
        <f t="shared" si="5"/>
        <v/>
      </c>
      <c r="AH22" s="49" t="str">
        <f t="shared" ref="AH22:AH41" si="10" xml:space="preserve">
IF(Purpose&lt;&gt;Migrating, "",
IF($AG22 = "N/A", AL22,
IF($AM22&lt;&gt;"",  IF($R22=TRUE, "", AM22),
IF($AG22= "Auto", IF($R22=TRUE, "", AI22),
IF($AG22 = "Select", IF($R22=TRUE, "", AJ22),
IF($AG22= "Order", IF($Q22 = TRUE, "", AK22),
""
))))))</f>
        <v/>
      </c>
      <c r="AI22" s="26" t="str">
        <f>Blank</f>
        <v/>
      </c>
      <c r="AJ22" s="26" t="str">
        <f>Blank</f>
        <v/>
      </c>
      <c r="AK22" s="26" t="str">
        <f>Blank</f>
        <v/>
      </c>
      <c r="AL22" s="26" t="str">
        <f xml:space="preserve"> IF(LEFT(Z22, 9) = "withdrawn", REPLACE( MigrateNA, 5, 13, "Available for"), MigrateNA)</f>
        <v>Not Applicable to migrations</v>
      </c>
      <c r="AM22" s="3" t="str">
        <f t="shared" ref="AM22:AM49" si="11" xml:space="preserve">
IF(MigrationData&lt;&gt;TRUE, "",
IF(AND(MigMessageType="Auto", MigOldSystemData=TRUE), SomethingToMigrate,
IF(MigMessageType="Auto", MigAutoText,
IF(MigOldSystemData = TRUE, SomethingToMigrate, NothingToMigrate
) ) ) )</f>
        <v/>
      </c>
      <c r="AN22" s="24" t="str">
        <f t="shared" ref="AN22:AN49" si="12" xml:space="preserve">
IF(Purpose&lt;&gt;Migrating, "",
  IF(   AND( MigrationData=TRUE,   HasBox&lt;&gt;TRUE, OR( MigMessageType="Auto", MigOldSystemData=TRUE) ), "Green",
  IF(   AND( MigrationData=FALSE, HasBox&lt;&gt;TRUE, OR( MigMessageType="Auto", MigMessageType="Select") ), "Green",
  IF( AND( HasBox = TRUE, OR(
    AND(MigrationData=TRUE, OR(MigOldSystemData=TRUE, MigMessageType="Auto") ),
    AND(MigrationData=FALSE, OR(MigMessageType="Auto", MigMessageType="Select") )
    )), "Yellow", "" )
   )
 )
)</f>
        <v/>
      </c>
      <c r="AO22" s="46" t="str">
        <f t="shared" ref="AO22:AO49" si="13" xml:space="preserve">
IF(ErrorTest=TRUE, "Error",
IF(AND(Purpose=Migrating, AddBox=TRUE, OR(AND(MigOldSystemData=TRUE, MigrationData=TRUE), MigMessageType="Auto") ), "Error",
IF(AND(ExcColor&lt;&gt;"", ISERR(FIND(AO$2&amp;": ",ExcColor))), MID(ExcColor,FIND(":",ExcColor,FIND(AO$2,ExcColor))+1,FIND(" ",ExcColor,FIND(AO$2,ExcColor))-FIND(":",ExcColor,FIND(AO$2,ExcColor))-1),
IF(AND(Purpose=HASPOnly, OpenForClicks=TRUE, HasBox=FALSE), "Waiting",
IF(AND(Purpose=HASPOnly, OpenForClicks=TRUE, HasBox=TRUE), "Yellow",
IF(OR(Purpose=SelectPurpose, WaitingForStoreType=TRUE), "Waiting",
IF(OR(Purpose=ZLHS, Purpose=HASPOnly), "Blocked",
IF( AND(WDText&lt;&gt;"", AddBox=TRUE), "Yellow",
IF( WDText&lt;&gt;"", "Withdrawn",
IF(OR(AddBox=TRUE, MigColor="Yellow"), "Yellow",
IF(MigColor="Green", "Green",
"NoFormat" ) ) ) ) ) ) ) ) ) ) )</f>
        <v>Waiting</v>
      </c>
      <c r="AP22" s="46" t="str">
        <f t="shared" ref="AP22:AP49" si="14" xml:space="preserve">
IF(AND(ErrorTest=TRUE, AddBox=TRUE), "Error",
IF(AND(Purpose=Migrating, AddBox=TRUE, OR(AND(MigOldSystemData=TRUE, MigrationData=TRUE), MigMessageType="Auto") ), "Error",
IF(AND(ExcColor&lt;&gt;"", ISERR(FIND(AP$2&amp;": ",ExcColor))), MID(ExcColor,FIND(":",ExcColor,FIND(AP$2,ExcColor))+1,FIND(" ",ExcColor,FIND(AP$2,ExcColor))-FIND(":",ExcColor,FIND(AP$2,ExcColor))-1),
IF(OR(Purpose=SelectPurpose,WaitingForStoreType=TRUE,WaitingForEPS=TRUE),IF(AddBox=TRUE,"Error","Waiting"),
IF(OR(Purpose=ZLHS,Purpose=HASPOnly), IF(AddBox=TRUE,"Error", "Blocked"),
IF( AND(WDText&lt;&gt;"", AddBox=TRUE), "Yellow",
IF( WDText&lt;&gt;"", "Withdrawn",
IF(OR(AddBox=TRUE, MigColor="Yellow"), "Yellow",
"NoFormat" ) ) ) ) ) ) ) )</f>
        <v>Waiting</v>
      </c>
      <c r="AQ22" s="24" t="str">
        <f t="shared" ref="AQ22:AQ49" si="15" xml:space="preserve">
IF(AND(ErrorTest=TRUE, HasBox=TRUE), "Error",
IF(AND(Purpose=Migrating, MigrationData=TRUE, HasBox=TRUE, MigOldSystemData=FALSE, MigMessageType&lt;&gt;"Auto"), "Error",
IF(AND(Purpose=Migrating, MigrationData=TRUE, HasBox=TRUE, MigOldSystemData=FALSE, MigMessageType&lt;&gt;"Auto"), "Error",
IF(AND(Purpose=HASPOnly, OpenForClicks=TRUE, HasBox=FALSE), "NoFormat",
IF(AND(Purpose=HASPOnly, OpenForClicks=TRUE, HasBox=TRUE), "Yellow",
IF(AND(ExcColor&lt;&gt;"", ISERR(FIND(AQ$2&amp;": ",ExcColor))), MID(ExcColor,FIND(":",ExcColor,FIND(AQ$2,ExcColor))+1,FIND(" ",ExcColor,FIND(AQ$2,ExcColor))-FIND(":",ExcColor,FIND(AQ$2,ExcColor))-1),
IF(OR(Purpose=SelectPurpose, WaitingForStoreType=TRUE, AND(WaitingForEPS=TRUE, NOT(OR(Purpose=New, Purpose=ZLHS, Purpose=HASPOnly)) ) ), IF(HasBox=TRUE,"Error","Waiting"),
IF(OR(Purpose=ZLHS,Purpose=HASPOnly, Purpose=New), IF(HasBox=TRUE,"Error", "Blocked"),
IF(OR( AND(HasBox=TRUE, OR(Purpose=Migrating, Purpose=Transfer) ), MigColor="Yellow" ), "Yellow",
IF(MigColor="Green", "Green",
IF(OR(AND(UpgradeData=TRUE, UpgdAutoData=TRUE), AND(TransferData=TRUE, TransferAutoData=TRUE), AND(UpgToStdData=TRUE, UpgToStdAutoData=TRUE ) ), "Green",
"NoFormat" ) ) ) ) ) ) ) ) ) ) )</f>
        <v>Waiting</v>
      </c>
      <c r="AS22" s="133" t="b">
        <v>0</v>
      </c>
      <c r="AT22" s="133" t="b">
        <v>0</v>
      </c>
      <c r="AU22" s="133" t="b">
        <v>0</v>
      </c>
      <c r="AV22" s="2" t="str">
        <f t="shared" ref="AV22:AV48" si="16">IF(UpgOrTransferData &lt;&gt; TRUE, "",
IF(OR(
  AND(UpgradeData=TRUE, UpgdAutoData=TRUE),
  AND(TransferData=TRUE, TransferAutoData=TRUE),
  AND(UpgToStdData=TRUE, UpgToStdAutoData=TRUE)
  ),
  WasOnSystem, NotOnSystem)
)</f>
        <v/>
      </c>
      <c r="BF22" s="267" t="str">
        <f t="shared" ca="1" si="0"/>
        <v/>
      </c>
      <c r="BG22" s="268"/>
      <c r="BH22" s="268"/>
      <c r="BI22" s="76"/>
      <c r="BJ22" s="55" t="str">
        <f t="shared" ca="1" si="1"/>
        <v/>
      </c>
      <c r="BK22" s="47">
        <f>$BH$48</f>
        <v>0</v>
      </c>
      <c r="BL22" s="60" t="s">
        <v>247</v>
      </c>
      <c r="BM22" s="61" t="s">
        <v>247</v>
      </c>
      <c r="BN22" s="60" t="s">
        <v>191</v>
      </c>
      <c r="BO22" s="61" t="s">
        <v>190</v>
      </c>
    </row>
    <row r="23" spans="1:67" ht="13.5" customHeight="1" thickBot="1" x14ac:dyDescent="0.25">
      <c r="A23" s="189" t="str">
        <f t="shared" si="4"/>
        <v>SIL Interface and Engine:</v>
      </c>
      <c r="B23" s="190"/>
      <c r="C23" s="190"/>
      <c r="D23" s="190"/>
      <c r="E23" s="190"/>
      <c r="F23" s="190"/>
      <c r="G23" s="190"/>
      <c r="H23" s="190"/>
      <c r="I23" s="190"/>
      <c r="J23" s="190"/>
      <c r="K23" s="190"/>
      <c r="L23" s="190"/>
      <c r="M23" s="195"/>
      <c r="N23" s="195"/>
      <c r="O23" s="197"/>
      <c r="P23" s="198"/>
      <c r="Q23" s="5" t="b">
        <v>0</v>
      </c>
      <c r="R23" s="5" t="b">
        <v>0</v>
      </c>
      <c r="S23" s="6">
        <f t="shared" si="7"/>
        <v>0</v>
      </c>
      <c r="T23" s="6" t="b">
        <f t="shared" si="8"/>
        <v>0</v>
      </c>
      <c r="U23" s="14" t="str">
        <f t="shared" si="9"/>
        <v/>
      </c>
      <c r="V23" s="7" t="s">
        <v>63</v>
      </c>
      <c r="W23" s="36" t="s">
        <v>217</v>
      </c>
      <c r="X23" s="7" t="s">
        <v>34</v>
      </c>
      <c r="Y23" s="7" t="s">
        <v>94</v>
      </c>
      <c r="AB23" s="110" t="str">
        <f xml:space="preserve"> IF($Z5 = "", "", "(" &amp; $Z5 &amp; ") " ) &amp;
$V5 &amp;
IF(OR($B$13=TRUE, $B$14=TRUE), " (" &amp;
IF($B$13=TRUE, $X5, "") &amp;
IF($B$14=TRUE,  IF($B$13=TRUE, " / " &amp; $Y5, $Y5), "") &amp;
")",
"") &amp;
IF($AA5 = "", "", " — " &amp; $AA5 )</f>
        <v>Store is Migrating from ACS/ACS-IR to ISS45</v>
      </c>
      <c r="AC23" s="29" t="s">
        <v>156</v>
      </c>
      <c r="AD23" s="24" t="s">
        <v>155</v>
      </c>
      <c r="AE23" s="24" t="s">
        <v>155</v>
      </c>
      <c r="AF23" s="24" t="b">
        <f>IF($BK$11&lt;&gt;0, TRUE, FALSE)</f>
        <v>0</v>
      </c>
      <c r="AG23" s="24" t="str">
        <f t="shared" si="5"/>
        <v/>
      </c>
      <c r="AH23" s="49" t="str">
        <f t="shared" si="10"/>
        <v/>
      </c>
      <c r="AI23" s="26" t="str">
        <f t="shared" ref="AI23:AJ25" si="17">Blank</f>
        <v/>
      </c>
      <c r="AJ23" s="26" t="str">
        <f xml:space="preserve"> MigrateSelect</f>
        <v>Click 'Already Has' if licensed and order w/100% dscnt on PO</v>
      </c>
      <c r="AK23" s="26" t="str">
        <f>"Cannot Migrate " &amp; ComingFrom &amp; " SIL. Order/ADD if needed"</f>
        <v>Cannot Migrate [Not Specified] SIL. Order/ADD if needed</v>
      </c>
      <c r="AL23" s="26" t="str">
        <f>Blank</f>
        <v/>
      </c>
      <c r="AM23" s="3" t="str">
        <f t="shared" si="11"/>
        <v/>
      </c>
      <c r="AN23" s="24" t="str">
        <f t="shared" si="12"/>
        <v/>
      </c>
      <c r="AO23" s="46" t="str">
        <f t="shared" si="13"/>
        <v>Waiting</v>
      </c>
      <c r="AP23" s="46" t="str">
        <f t="shared" si="14"/>
        <v>Waiting</v>
      </c>
      <c r="AQ23" s="24" t="str">
        <f t="shared" si="15"/>
        <v>Waiting</v>
      </c>
      <c r="AR23" s="122" t="str">
        <f>IF(NOT(AND(Purpose=Migrating, StoreType=FromACS, HasBox=TRUE)), "",
    AO$2 &amp; ":" &amp;
"Error"
    &amp; " " &amp; AP$2 &amp; ":" &amp;
"Error"
    &amp; " " &amp; AQ$2 &amp; ":" &amp;
"Error"
    &amp;" ")</f>
        <v/>
      </c>
      <c r="AS23" s="37" t="b">
        <f>IF($BK$4&lt;&gt;0, TRUE, FALSE)</f>
        <v>0</v>
      </c>
      <c r="AT23" s="37" t="b">
        <f>IF($BK$4&lt;&gt;0, TRUE, FALSE)</f>
        <v>0</v>
      </c>
      <c r="AU23" s="37" t="b">
        <f>IF($BK$4&lt;&gt;0, TRUE, FALSE)</f>
        <v>0</v>
      </c>
      <c r="AV23" s="2" t="str">
        <f t="shared" si="16"/>
        <v/>
      </c>
      <c r="BF23" s="267" t="str">
        <f t="shared" ca="1" si="0"/>
        <v/>
      </c>
      <c r="BG23" s="268"/>
      <c r="BH23" s="268"/>
      <c r="BI23" s="76"/>
      <c r="BJ23" s="55" t="str">
        <f t="shared" ca="1" si="1"/>
        <v/>
      </c>
      <c r="BK23" s="47">
        <f>$BH$47</f>
        <v>0</v>
      </c>
      <c r="BL23" s="60" t="s">
        <v>285</v>
      </c>
      <c r="BM23" s="61" t="s">
        <v>266</v>
      </c>
      <c r="BN23" s="60" t="s">
        <v>192</v>
      </c>
      <c r="BO23" s="61" t="s">
        <v>192</v>
      </c>
    </row>
    <row r="24" spans="1:67" ht="13.5" customHeight="1" thickBot="1" x14ac:dyDescent="0.25">
      <c r="A24" s="189" t="str">
        <f t="shared" si="4"/>
        <v>ProLogic / YOU Tech / GreenPoints / S&amp;H / xiNETix / APT:</v>
      </c>
      <c r="B24" s="190"/>
      <c r="C24" s="190"/>
      <c r="D24" s="190"/>
      <c r="E24" s="190"/>
      <c r="F24" s="190"/>
      <c r="G24" s="190"/>
      <c r="H24" s="190"/>
      <c r="I24" s="190"/>
      <c r="J24" s="190"/>
      <c r="K24" s="190"/>
      <c r="L24" s="190"/>
      <c r="M24" s="195"/>
      <c r="N24" s="195"/>
      <c r="O24" s="197"/>
      <c r="P24" s="198"/>
      <c r="Q24" s="5" t="b">
        <v>0</v>
      </c>
      <c r="R24" s="5" t="b">
        <v>0</v>
      </c>
      <c r="S24" s="6">
        <f t="shared" si="7"/>
        <v>0</v>
      </c>
      <c r="T24" s="6" t="b">
        <f t="shared" si="8"/>
        <v>0</v>
      </c>
      <c r="U24" s="14" t="str">
        <f t="shared" si="9"/>
        <v/>
      </c>
      <c r="V24" s="7" t="s">
        <v>64</v>
      </c>
      <c r="W24" s="36" t="s">
        <v>218</v>
      </c>
      <c r="X24" s="7" t="s">
        <v>35</v>
      </c>
      <c r="Y24" s="7" t="s">
        <v>86</v>
      </c>
      <c r="AB24" s="7" t="str">
        <f>Blank</f>
        <v/>
      </c>
      <c r="AC24" s="23" t="s">
        <v>155</v>
      </c>
      <c r="AD24" s="29" t="s">
        <v>155</v>
      </c>
      <c r="AE24" s="29" t="s">
        <v>156</v>
      </c>
      <c r="AF24" s="24" t="b">
        <f>IF(OR($BK$28&lt;&gt;0, $BK$16&lt;&gt;0), TRUE, FALSE)</f>
        <v>0</v>
      </c>
      <c r="AG24" s="24" t="str">
        <f t="shared" si="5"/>
        <v/>
      </c>
      <c r="AH24" s="49" t="str">
        <f t="shared" si="10"/>
        <v/>
      </c>
      <c r="AI24" s="26" t="str">
        <f t="shared" si="17"/>
        <v/>
      </c>
      <c r="AJ24" s="26" t="str">
        <f xml:space="preserve"> MigrateSelect</f>
        <v>Click 'Already Has' if licensed and order w/100% dscnt on PO</v>
      </c>
      <c r="AK24" s="26" t="str">
        <f>MigrateOrder</f>
        <v>No comparable 'Already Has' item to migrate. Order if needed</v>
      </c>
      <c r="AL24" s="26" t="str">
        <f>Blank</f>
        <v/>
      </c>
      <c r="AM24" s="3" t="str">
        <f t="shared" si="11"/>
        <v/>
      </c>
      <c r="AN24" s="24" t="str">
        <f t="shared" si="12"/>
        <v/>
      </c>
      <c r="AO24" s="46" t="str">
        <f t="shared" si="13"/>
        <v>Waiting</v>
      </c>
      <c r="AP24" s="46" t="str">
        <f t="shared" si="14"/>
        <v>Waiting</v>
      </c>
      <c r="AQ24" s="24" t="str">
        <f t="shared" si="15"/>
        <v>Waiting</v>
      </c>
      <c r="AS24" s="37" t="b">
        <f>IF($BK$5&lt;&gt;0, TRUE, FALSE)</f>
        <v>0</v>
      </c>
      <c r="AT24" s="37" t="b">
        <f>IF($BK$5&lt;&gt;0, TRUE, FALSE)</f>
        <v>0</v>
      </c>
      <c r="AU24" s="37" t="b">
        <f>IF($BK$5&lt;&gt;0, TRUE, FALSE)</f>
        <v>0</v>
      </c>
      <c r="AV24" s="2" t="str">
        <f t="shared" si="16"/>
        <v/>
      </c>
      <c r="BF24" s="267" t="str">
        <f t="shared" ca="1" si="0"/>
        <v/>
      </c>
      <c r="BG24" s="268"/>
      <c r="BH24" s="268"/>
      <c r="BI24" s="76"/>
      <c r="BJ24" s="55" t="str">
        <f t="shared" ca="1" si="1"/>
        <v/>
      </c>
      <c r="BK24" s="47">
        <f>$BH$46</f>
        <v>0</v>
      </c>
      <c r="BL24" s="60" t="s">
        <v>286</v>
      </c>
      <c r="BM24" s="61" t="s">
        <v>248</v>
      </c>
      <c r="BN24" s="60" t="s">
        <v>194</v>
      </c>
      <c r="BO24" s="61" t="s">
        <v>193</v>
      </c>
    </row>
    <row r="25" spans="1:67" ht="13.5" customHeight="1" x14ac:dyDescent="0.2">
      <c r="A25" s="189" t="str">
        <f t="shared" si="4"/>
        <v>(Withdrawn) Concord Interface:</v>
      </c>
      <c r="B25" s="190"/>
      <c r="C25" s="190"/>
      <c r="D25" s="190"/>
      <c r="E25" s="190"/>
      <c r="F25" s="190"/>
      <c r="G25" s="190"/>
      <c r="H25" s="190"/>
      <c r="I25" s="190"/>
      <c r="J25" s="190"/>
      <c r="K25" s="190"/>
      <c r="L25" s="190"/>
      <c r="M25" s="188"/>
      <c r="N25" s="188"/>
      <c r="O25" s="197"/>
      <c r="P25" s="198"/>
      <c r="Q25" s="5" t="b">
        <f>IF( OR(  IFERROR(SEARCH("Please", $M25)&gt;0, FALSE),  IFERROR(SEARCH("Add", $M25)&gt;0, FALSE) ) = TRUE, TRUE, FALSE)</f>
        <v>0</v>
      </c>
      <c r="R25" s="5" t="b">
        <v>0</v>
      </c>
      <c r="S25" s="6">
        <f t="shared" si="7"/>
        <v>0</v>
      </c>
      <c r="T25" s="6" t="b">
        <f t="shared" si="8"/>
        <v>0</v>
      </c>
      <c r="U25" s="14" t="str">
        <f t="shared" si="9"/>
        <v/>
      </c>
      <c r="V25" s="7" t="s">
        <v>65</v>
      </c>
      <c r="W25" s="36" t="s">
        <v>219</v>
      </c>
      <c r="X25" s="7" t="s">
        <v>36</v>
      </c>
      <c r="Y25" s="7" t="s">
        <v>100</v>
      </c>
      <c r="Z25" s="7" t="s">
        <v>103</v>
      </c>
      <c r="AB25" s="108" t="s">
        <v>138</v>
      </c>
      <c r="AC25" s="29" t="s">
        <v>100</v>
      </c>
      <c r="AD25" s="29" t="s">
        <v>100</v>
      </c>
      <c r="AE25" s="29" t="s">
        <v>100</v>
      </c>
      <c r="AF25" s="29" t="b">
        <v>0</v>
      </c>
      <c r="AG25" s="24" t="str">
        <f t="shared" si="5"/>
        <v/>
      </c>
      <c r="AH25" s="49" t="str">
        <f t="shared" si="10"/>
        <v/>
      </c>
      <c r="AI25" s="26" t="str">
        <f t="shared" si="17"/>
        <v/>
      </c>
      <c r="AJ25" s="26" t="str">
        <f t="shared" si="17"/>
        <v/>
      </c>
      <c r="AK25" s="26" t="str">
        <f>Blank</f>
        <v/>
      </c>
      <c r="AL25" s="26" t="str">
        <f xml:space="preserve"> IF(LEFT(Z25, 9) = "withdrawn", REPLACE( MigrateNA, 5, 13, "Available for"), MigrateNA)</f>
        <v>Not Available for migrations</v>
      </c>
      <c r="AM25" s="3" t="str">
        <f t="shared" si="11"/>
        <v/>
      </c>
      <c r="AN25" s="24" t="str">
        <f t="shared" si="12"/>
        <v/>
      </c>
      <c r="AO25" s="46" t="str">
        <f t="shared" si="13"/>
        <v>Waiting</v>
      </c>
      <c r="AP25" s="46" t="str">
        <f t="shared" si="14"/>
        <v>Waiting</v>
      </c>
      <c r="AQ25" s="24" t="str">
        <f t="shared" si="15"/>
        <v>Waiting</v>
      </c>
      <c r="AS25" s="37" t="b">
        <f>IF($BK$8&lt;&gt;0, TRUE, FALSE)</f>
        <v>0</v>
      </c>
      <c r="AT25" s="37" t="b">
        <f>IF($BK$8&lt;&gt;0, TRUE, FALSE)</f>
        <v>0</v>
      </c>
      <c r="AU25" s="37" t="b">
        <f>IF($BK$8&lt;&gt;0, TRUE, FALSE)</f>
        <v>0</v>
      </c>
      <c r="AV25" s="2" t="str">
        <f t="shared" si="16"/>
        <v/>
      </c>
      <c r="BF25" s="267" t="str">
        <f t="shared" ca="1" si="0"/>
        <v/>
      </c>
      <c r="BG25" s="268"/>
      <c r="BH25" s="268"/>
      <c r="BI25" s="76"/>
      <c r="BJ25" s="55" t="str">
        <f t="shared" ca="1" si="1"/>
        <v/>
      </c>
      <c r="BK25" s="47">
        <f>$BH$45</f>
        <v>0</v>
      </c>
      <c r="BL25" s="60" t="s">
        <v>267</v>
      </c>
      <c r="BM25" s="61" t="s">
        <v>267</v>
      </c>
      <c r="BN25" s="60" t="s">
        <v>195</v>
      </c>
      <c r="BO25" s="61" t="s">
        <v>195</v>
      </c>
    </row>
    <row r="26" spans="1:67" ht="13.5" customHeight="1" x14ac:dyDescent="0.2">
      <c r="A26" s="189" t="str">
        <f t="shared" si="4"/>
        <v>Catalina/Fuel Links/Excentus Interface:</v>
      </c>
      <c r="B26" s="190"/>
      <c r="C26" s="190"/>
      <c r="D26" s="190"/>
      <c r="E26" s="190"/>
      <c r="F26" s="190"/>
      <c r="G26" s="190"/>
      <c r="H26" s="190"/>
      <c r="I26" s="190"/>
      <c r="J26" s="190"/>
      <c r="K26" s="190"/>
      <c r="L26" s="190"/>
      <c r="M26" s="195"/>
      <c r="N26" s="195"/>
      <c r="O26" s="197"/>
      <c r="P26" s="198"/>
      <c r="Q26" s="5" t="b">
        <v>0</v>
      </c>
      <c r="R26" s="5" t="b">
        <v>0</v>
      </c>
      <c r="S26" s="6">
        <f t="shared" si="7"/>
        <v>0</v>
      </c>
      <c r="T26" s="6" t="b">
        <f t="shared" si="8"/>
        <v>0</v>
      </c>
      <c r="U26" s="14" t="str">
        <f t="shared" si="9"/>
        <v/>
      </c>
      <c r="V26" s="7" t="s">
        <v>66</v>
      </c>
      <c r="W26" s="36" t="s">
        <v>220</v>
      </c>
      <c r="X26" s="7" t="s">
        <v>37</v>
      </c>
      <c r="Y26" s="7" t="s">
        <v>91</v>
      </c>
      <c r="AB26" s="109" t="s">
        <v>14</v>
      </c>
      <c r="AC26" s="29" t="s">
        <v>154</v>
      </c>
      <c r="AD26" s="29" t="s">
        <v>154</v>
      </c>
      <c r="AE26" s="29" t="s">
        <v>155</v>
      </c>
      <c r="AF26" s="29" t="b">
        <v>1</v>
      </c>
      <c r="AG26" s="24" t="str">
        <f t="shared" si="5"/>
        <v/>
      </c>
      <c r="AH26" s="49" t="str">
        <f t="shared" si="10"/>
        <v/>
      </c>
      <c r="AI26" s="26" t="str">
        <f>MigrateAuto</f>
        <v>Migrates from all [Not Specified]. Click 'HAD' column box</v>
      </c>
      <c r="AJ26" s="26" t="str">
        <f xml:space="preserve"> MigrateSelect</f>
        <v>Click 'Already Has' if licensed and order w/100% dscnt on PO</v>
      </c>
      <c r="AK26" s="26" t="str">
        <f>Blank</f>
        <v/>
      </c>
      <c r="AL26" s="26"/>
      <c r="AM26" s="3" t="str">
        <f t="shared" si="11"/>
        <v/>
      </c>
      <c r="AN26" s="24" t="str">
        <f t="shared" si="12"/>
        <v/>
      </c>
      <c r="AO26" s="46" t="str">
        <f t="shared" si="13"/>
        <v>Waiting</v>
      </c>
      <c r="AP26" s="46" t="str">
        <f t="shared" si="14"/>
        <v>Waiting</v>
      </c>
      <c r="AQ26" s="24" t="str">
        <f t="shared" si="15"/>
        <v>Waiting</v>
      </c>
      <c r="AS26" s="37" t="b">
        <f>IF($BK$9&lt;&gt;0, TRUE, FALSE)</f>
        <v>0</v>
      </c>
      <c r="AT26" s="37" t="b">
        <f>IF($BK$9&lt;&gt;0, TRUE, FALSE)</f>
        <v>0</v>
      </c>
      <c r="AU26" s="37" t="b">
        <f>IF($BK$9&lt;&gt;0, TRUE, FALSE)</f>
        <v>0</v>
      </c>
      <c r="AV26" s="2" t="str">
        <f t="shared" si="16"/>
        <v/>
      </c>
      <c r="BF26" s="267" t="str">
        <f t="shared" ca="1" si="0"/>
        <v/>
      </c>
      <c r="BG26" s="268"/>
      <c r="BH26" s="268"/>
      <c r="BI26" s="76"/>
      <c r="BJ26" s="55" t="str">
        <f t="shared" ca="1" si="1"/>
        <v/>
      </c>
      <c r="BK26" s="47">
        <f>$BH$44</f>
        <v>0</v>
      </c>
      <c r="BL26" s="60" t="s">
        <v>320</v>
      </c>
      <c r="BM26" s="61" t="s">
        <v>321</v>
      </c>
      <c r="BN26" s="60" t="s">
        <v>196</v>
      </c>
      <c r="BO26" s="61" t="s">
        <v>196</v>
      </c>
    </row>
    <row r="27" spans="1:67" ht="13.5" customHeight="1" x14ac:dyDescent="0.2">
      <c r="A27" s="189" t="str">
        <f t="shared" si="4"/>
        <v>(Withdrawn) Third-Party EPS I/F (RBSLynk, Shazam etc.):</v>
      </c>
      <c r="B27" s="190"/>
      <c r="C27" s="190"/>
      <c r="D27" s="190"/>
      <c r="E27" s="190"/>
      <c r="F27" s="190"/>
      <c r="G27" s="190"/>
      <c r="H27" s="190"/>
      <c r="I27" s="190"/>
      <c r="J27" s="190"/>
      <c r="K27" s="190"/>
      <c r="L27" s="190"/>
      <c r="M27" s="188"/>
      <c r="N27" s="188"/>
      <c r="O27" s="197"/>
      <c r="P27" s="198"/>
      <c r="Q27" s="5" t="b">
        <f>IF( OR(  IFERROR(SEARCH("Please", $M27)&gt;0, FALSE),  IFERROR(SEARCH("Add", $M27)&gt;0, FALSE) ) = TRUE, TRUE, FALSE)</f>
        <v>0</v>
      </c>
      <c r="R27" s="5" t="b">
        <v>0</v>
      </c>
      <c r="S27" s="6">
        <f t="shared" si="7"/>
        <v>0</v>
      </c>
      <c r="T27" s="6" t="b">
        <f t="shared" si="8"/>
        <v>0</v>
      </c>
      <c r="U27" s="14" t="str">
        <f t="shared" si="9"/>
        <v/>
      </c>
      <c r="V27" s="7" t="s">
        <v>131</v>
      </c>
      <c r="W27" s="36" t="s">
        <v>221</v>
      </c>
      <c r="X27" s="7" t="s">
        <v>38</v>
      </c>
      <c r="Y27" s="7" t="s">
        <v>100</v>
      </c>
      <c r="Z27" s="7" t="s">
        <v>103</v>
      </c>
      <c r="AB27" s="109" t="s">
        <v>15</v>
      </c>
      <c r="AC27" s="29" t="s">
        <v>100</v>
      </c>
      <c r="AD27" s="23" t="s">
        <v>100</v>
      </c>
      <c r="AE27" s="23" t="s">
        <v>100</v>
      </c>
      <c r="AF27" s="24" t="b">
        <v>0</v>
      </c>
      <c r="AG27" s="24" t="str">
        <f t="shared" si="5"/>
        <v/>
      </c>
      <c r="AH27" s="49" t="str">
        <f t="shared" si="10"/>
        <v/>
      </c>
      <c r="AI27" s="26"/>
      <c r="AJ27" s="26" t="str">
        <f>Blank</f>
        <v/>
      </c>
      <c r="AK27" s="26" t="str">
        <f>Blank</f>
        <v/>
      </c>
      <c r="AL27" s="26" t="str">
        <f t="shared" ref="AL27:AL34" si="18" xml:space="preserve"> IF(LEFT(Z27, 9) = "withdrawn", REPLACE( MigrateNA, 5, 13, "Available for"), MigrateNA)</f>
        <v>Not Available for migrations</v>
      </c>
      <c r="AM27" s="3" t="str">
        <f t="shared" si="11"/>
        <v/>
      </c>
      <c r="AN27" s="24" t="str">
        <f t="shared" si="12"/>
        <v/>
      </c>
      <c r="AO27" s="46" t="str">
        <f t="shared" si="13"/>
        <v>Waiting</v>
      </c>
      <c r="AP27" s="46" t="str">
        <f t="shared" si="14"/>
        <v>Waiting</v>
      </c>
      <c r="AQ27" s="24" t="str">
        <f t="shared" si="15"/>
        <v>Waiting</v>
      </c>
      <c r="AS27" s="37" t="b">
        <f>IF($BK$10&lt;&gt;0, TRUE, FALSE)</f>
        <v>0</v>
      </c>
      <c r="AT27" s="37" t="b">
        <f>IF($BK$10&lt;&gt;0, TRUE, FALSE)</f>
        <v>0</v>
      </c>
      <c r="AU27" s="37" t="b">
        <f>IF($BK$10&lt;&gt;0, TRUE, FALSE)</f>
        <v>0</v>
      </c>
      <c r="AV27" s="2" t="str">
        <f t="shared" si="16"/>
        <v/>
      </c>
      <c r="BF27" s="267" t="str">
        <f t="shared" ca="1" si="0"/>
        <v/>
      </c>
      <c r="BG27" s="268"/>
      <c r="BH27" s="268"/>
      <c r="BI27" s="76"/>
      <c r="BJ27" s="55" t="str">
        <f t="shared" ca="1" si="1"/>
        <v/>
      </c>
      <c r="BK27" s="47">
        <f>$BH$43</f>
        <v>0</v>
      </c>
      <c r="BL27" s="60" t="s">
        <v>268</v>
      </c>
      <c r="BM27" s="61" t="s">
        <v>268</v>
      </c>
      <c r="BN27" s="60" t="s">
        <v>198</v>
      </c>
      <c r="BO27" s="61" t="s">
        <v>197</v>
      </c>
    </row>
    <row r="28" spans="1:67" ht="13.5" customHeight="1" x14ac:dyDescent="0.2">
      <c r="A28" s="189" t="str">
        <f t="shared" si="4"/>
        <v>(Withdrawn) Express C/S Replication:</v>
      </c>
      <c r="B28" s="190"/>
      <c r="C28" s="190"/>
      <c r="D28" s="190"/>
      <c r="E28" s="190"/>
      <c r="F28" s="190"/>
      <c r="G28" s="190"/>
      <c r="H28" s="190"/>
      <c r="I28" s="190"/>
      <c r="J28" s="190"/>
      <c r="K28" s="190"/>
      <c r="L28" s="190"/>
      <c r="M28" s="188"/>
      <c r="N28" s="188"/>
      <c r="O28" s="197"/>
      <c r="P28" s="198"/>
      <c r="Q28" s="5" t="b">
        <f>IF( OR(  IFERROR(SEARCH("Please", $M28)&gt;0, FALSE),  IFERROR(SEARCH("Add", $M28)&gt;0, FALSE) ) = TRUE, TRUE, FALSE)</f>
        <v>0</v>
      </c>
      <c r="R28" s="5" t="b">
        <v>0</v>
      </c>
      <c r="S28" s="6">
        <f t="shared" si="7"/>
        <v>0</v>
      </c>
      <c r="T28" s="6" t="b">
        <f t="shared" si="8"/>
        <v>0</v>
      </c>
      <c r="U28" s="14" t="str">
        <f t="shared" si="9"/>
        <v/>
      </c>
      <c r="V28" s="7" t="s">
        <v>134</v>
      </c>
      <c r="W28" s="36" t="s">
        <v>222</v>
      </c>
      <c r="X28" s="7" t="s">
        <v>39</v>
      </c>
      <c r="Y28" s="7" t="s">
        <v>81</v>
      </c>
      <c r="Z28" s="7" t="s">
        <v>103</v>
      </c>
      <c r="AB28" s="109" t="s">
        <v>16</v>
      </c>
      <c r="AC28" s="29" t="s">
        <v>100</v>
      </c>
      <c r="AD28" s="23" t="s">
        <v>100</v>
      </c>
      <c r="AE28" s="23" t="s">
        <v>100</v>
      </c>
      <c r="AF28" s="24" t="b">
        <v>0</v>
      </c>
      <c r="AG28" s="24" t="str">
        <f t="shared" si="5"/>
        <v/>
      </c>
      <c r="AH28" s="49" t="str">
        <f t="shared" si="10"/>
        <v/>
      </c>
      <c r="AI28" s="26"/>
      <c r="AJ28" s="26"/>
      <c r="AK28" s="26" t="str">
        <f>Blank</f>
        <v/>
      </c>
      <c r="AL28" s="26" t="str">
        <f t="shared" si="18"/>
        <v>Not Available for migrations</v>
      </c>
      <c r="AM28" s="3" t="str">
        <f t="shared" si="11"/>
        <v/>
      </c>
      <c r="AN28" s="24" t="str">
        <f t="shared" si="12"/>
        <v/>
      </c>
      <c r="AO28" s="46" t="str">
        <f t="shared" si="13"/>
        <v>Waiting</v>
      </c>
      <c r="AP28" s="46" t="str">
        <f t="shared" si="14"/>
        <v>Waiting</v>
      </c>
      <c r="AQ28" s="24" t="str">
        <f t="shared" si="15"/>
        <v>Waiting</v>
      </c>
      <c r="AS28" s="37" t="b">
        <f>IF(AND(StoreType="Exp/Esp", KeyPOS &lt;=5, HowManyKeys="TWO"), TRUE, FALSE)</f>
        <v>0</v>
      </c>
      <c r="AT28" s="37" t="b">
        <f>IF(AND(StoreType="Exp/Esp", KeyPOS &lt;=5, HowManyKeys="TWO"), TRUE, FALSE)</f>
        <v>0</v>
      </c>
      <c r="AU28" s="37" t="b">
        <f>IF(AND(StoreType="Exp/Esp", KeyPOS &lt;=5, HowManyKeys="TWO"), TRUE, FALSE)</f>
        <v>0</v>
      </c>
      <c r="AV28" s="2" t="str">
        <f t="shared" si="16"/>
        <v/>
      </c>
      <c r="BF28" s="267" t="str">
        <f t="shared" ca="1" si="0"/>
        <v/>
      </c>
      <c r="BG28" s="268"/>
      <c r="BH28" s="268"/>
      <c r="BI28" s="76"/>
      <c r="BJ28" s="55" t="str">
        <f t="shared" ca="1" si="1"/>
        <v/>
      </c>
      <c r="BK28" s="47">
        <f>$BH$42</f>
        <v>0</v>
      </c>
      <c r="BL28" s="60" t="s">
        <v>287</v>
      </c>
      <c r="BM28" s="61" t="s">
        <v>269</v>
      </c>
      <c r="BN28" s="60" t="s">
        <v>199</v>
      </c>
      <c r="BO28" s="61" t="s">
        <v>199</v>
      </c>
    </row>
    <row r="29" spans="1:67" ht="13.5" customHeight="1" x14ac:dyDescent="0.2">
      <c r="A29" s="189" t="str">
        <f t="shared" si="4"/>
        <v>Express/Espresso Bonus Coupon Option:</v>
      </c>
      <c r="B29" s="190"/>
      <c r="C29" s="190"/>
      <c r="D29" s="190"/>
      <c r="E29" s="190"/>
      <c r="F29" s="190"/>
      <c r="G29" s="190"/>
      <c r="H29" s="190"/>
      <c r="I29" s="190"/>
      <c r="J29" s="190"/>
      <c r="K29" s="190"/>
      <c r="L29" s="190"/>
      <c r="M29" s="195"/>
      <c r="N29" s="195"/>
      <c r="O29" s="197"/>
      <c r="P29" s="198"/>
      <c r="Q29" s="5" t="b">
        <v>0</v>
      </c>
      <c r="R29" s="5" t="b">
        <v>0</v>
      </c>
      <c r="S29" s="6">
        <f t="shared" si="7"/>
        <v>0</v>
      </c>
      <c r="T29" s="6" t="b">
        <f xml:space="preserve">
IF(AND(AddBox=TRUE, HasBox=TRUE), TRUE,
IF(AND(UpgOrTransferData=TRUE, HasBox=TRUE, OR( AND(Purpose=Upgrading, UpgdAutoData=FALSE), AND(Purpose=ExpToStd, TransferAutoData=FALSE), AND(Purpose=Transfer, UpgToStdAutoData=FALSE) ) ), TRUE,
IF(AND( OR(StoreType=$AB$13, StoreType=$AB$17, StoreType=FromV2, StoreType=FromV1, StoreType=FromACS), AND(AddBox=FALSE, HasBox=FALSE), NOT(OR(Purpose=ZLHS,Purpose=HASPOnly))), TRUE,
FALSE
)))</f>
        <v>0</v>
      </c>
      <c r="U29" s="14" t="str">
        <f xml:space="preserve">
IF(AND(AddBox=TRUE, HasBox=TRUE),
  "",
IF(AND(UpgOrTransferData=TRUE, HasBox=TRUE, OR( AND(Purpose=Upgrading, UpgdAutoData=FALSE), AND(Purpose=ExpToStd, TransferAutoData=FALSE), AND(Purpose=Transfer, UpgToStdAutoData=FALSE) ) ),
"The current license does not include " &amp; TerseText &amp; ".  Un-check it from the '" &amp; AlreadyHas &amp;  "' column, and instead check '" &amp; AddingNow &amp; "' to add this feature to the system (must also be on your PO)." &amp;CRLF,
IF(AND( OR(StoreType=$AB$13, StoreType=$AB$17, StoreType=FromV2, StoreType=FromV1, StoreType=FromACS), AND(AddBox=FALSE, HasBox=FALSE), NOT(OR(Purpose=ZLHS,Purpose=HASPOnly))),
  "Bonus Coupon option must be checked if this is a Standard ISS45 System." &amp;CRLF,
""
)))</f>
        <v/>
      </c>
      <c r="V29" s="7" t="s">
        <v>132</v>
      </c>
      <c r="W29" s="36" t="s">
        <v>223</v>
      </c>
      <c r="X29" s="7" t="s">
        <v>40</v>
      </c>
      <c r="Y29" s="7" t="s">
        <v>95</v>
      </c>
      <c r="AB29" s="109" t="s">
        <v>17</v>
      </c>
      <c r="AC29" s="29" t="s">
        <v>154</v>
      </c>
      <c r="AD29" s="24" t="s">
        <v>154</v>
      </c>
      <c r="AE29" s="24" t="s">
        <v>154</v>
      </c>
      <c r="AF29" s="24" t="b">
        <v>1</v>
      </c>
      <c r="AG29" s="24" t="str">
        <f t="shared" si="5"/>
        <v/>
      </c>
      <c r="AH29" s="49" t="str">
        <f t="shared" si="10"/>
        <v/>
      </c>
      <c r="AI29" s="26" t="str">
        <f>MigrateAuto</f>
        <v>Migrates from all [Not Specified]. Click 'HAD' column box</v>
      </c>
      <c r="AJ29" s="26" t="str">
        <f>Blank</f>
        <v/>
      </c>
      <c r="AK29" s="26"/>
      <c r="AL29" s="26" t="str">
        <f t="shared" si="18"/>
        <v>Not Applicable to migrations</v>
      </c>
      <c r="AM29" s="3" t="str">
        <f t="shared" si="11"/>
        <v/>
      </c>
      <c r="AN29" s="24" t="str">
        <f t="shared" si="12"/>
        <v/>
      </c>
      <c r="AO29" s="46" t="str">
        <f t="shared" si="13"/>
        <v>Waiting</v>
      </c>
      <c r="AP29" s="46" t="str">
        <f t="shared" si="14"/>
        <v>Waiting</v>
      </c>
      <c r="AQ29" s="24" t="str">
        <f t="shared" si="15"/>
        <v>Waiting</v>
      </c>
      <c r="AS29" s="37" t="b">
        <f>IF($BK$13&lt;&gt;0, TRUE, FALSE)</f>
        <v>0</v>
      </c>
      <c r="AT29" s="37" t="b">
        <f>IF($BK$13&lt;&gt;0, TRUE, FALSE)</f>
        <v>0</v>
      </c>
      <c r="AU29" s="37" t="b">
        <f>IF($BK$13&lt;&gt;0, TRUE, FALSE)</f>
        <v>0</v>
      </c>
      <c r="AV29" s="2" t="str">
        <f t="shared" si="16"/>
        <v/>
      </c>
      <c r="BF29" s="267" t="str">
        <f t="shared" ca="1" si="0"/>
        <v/>
      </c>
      <c r="BG29" s="268"/>
      <c r="BH29" s="268"/>
      <c r="BI29" s="76"/>
      <c r="BJ29" s="55" t="str">
        <f t="shared" ca="1" si="1"/>
        <v/>
      </c>
      <c r="BK29" s="47">
        <f>$BH$41</f>
        <v>0</v>
      </c>
      <c r="BL29" s="60" t="s">
        <v>270</v>
      </c>
      <c r="BM29" s="61" t="s">
        <v>270</v>
      </c>
      <c r="BN29" s="60" t="s">
        <v>201</v>
      </c>
      <c r="BO29" s="61" t="s">
        <v>200</v>
      </c>
    </row>
    <row r="30" spans="1:67" ht="13.5" customHeight="1" x14ac:dyDescent="0.2">
      <c r="A30" s="189" t="str">
        <f t="shared" si="4"/>
        <v>Express/Espresso Safe Accounting Option:</v>
      </c>
      <c r="B30" s="190"/>
      <c r="C30" s="190"/>
      <c r="D30" s="190"/>
      <c r="E30" s="190"/>
      <c r="F30" s="190"/>
      <c r="G30" s="190"/>
      <c r="H30" s="190"/>
      <c r="I30" s="190"/>
      <c r="J30" s="190"/>
      <c r="K30" s="190"/>
      <c r="L30" s="190"/>
      <c r="M30" s="195" t="s">
        <v>122</v>
      </c>
      <c r="N30" s="195"/>
      <c r="O30" s="197"/>
      <c r="P30" s="198"/>
      <c r="Q30" s="5" t="b">
        <v>0</v>
      </c>
      <c r="R30" s="5" t="b">
        <v>0</v>
      </c>
      <c r="S30" s="6">
        <f t="shared" si="7"/>
        <v>0</v>
      </c>
      <c r="T30" s="6" t="b">
        <f xml:space="preserve">
IF(AND(AddBox=TRUE, HasBox=TRUE), TRUE,
IF(AND(UpgOrTransferData=TRUE, HasBox=TRUE, OR( AND(Purpose=Upgrading, UpgdAutoData=FALSE), AND(Purpose=ExpToStd, TransferAutoData=FALSE), AND(Purpose=Transfer, UpgToStdAutoData=FALSE) ) ), TRUE,
IF(AND( OR(StoreType=$AB$13, StoreType=$AB$17, StoreType=FromV2, StoreType=FromV1, StoreType=FromACS), AND(AddBox=FALSE, HasBox=FALSE), NOT(OR(Purpose=ZLHS,Purpose=HASPOnly))), TRUE,
FALSE
)))</f>
        <v>0</v>
      </c>
      <c r="U30" s="14" t="str">
        <f xml:space="preserve">
IF(AND(AddBox=TRUE, HasBox=TRUE),
  "",
IF(AND(UpgOrTransferData=TRUE, HasBox=TRUE, OR( AND(Purpose=Upgrading, UpgdAutoData=FALSE), AND(Purpose=ExpToStd, TransferAutoData=FALSE), AND(Purpose=Transfer, UpgToStdAutoData=FALSE) ) ),
"The current license does not include " &amp; TerseText &amp; ".  Un-check it from the '" &amp; AlreadyHas &amp;  "' column, and instead check '" &amp; AddingNow &amp; "' to add this feature to the system (must also be on your PO)." &amp;CRLF,
IF(AND( OR(StoreType=$AB$13, StoreType=$AB$17, StoreType=FromV2, StoreType=FromV1, StoreType=FromACS), AND(AddBox=FALSE, HasBox=FALSE), NOT(OR(Purpose=ZLHS,Purpose=HASPOnly))),
  "The Safe Accounting option must be checked if this is a Standard ISS45 System." &amp;CRLF,
""
)))</f>
        <v/>
      </c>
      <c r="V30" s="7" t="s">
        <v>133</v>
      </c>
      <c r="W30" s="36" t="s">
        <v>224</v>
      </c>
      <c r="X30" s="7" t="s">
        <v>41</v>
      </c>
      <c r="Y30" s="7" t="s">
        <v>90</v>
      </c>
      <c r="AB30" s="109" t="s">
        <v>18</v>
      </c>
      <c r="AC30" s="29" t="s">
        <v>154</v>
      </c>
      <c r="AD30" s="24" t="s">
        <v>154</v>
      </c>
      <c r="AE30" s="24" t="s">
        <v>154</v>
      </c>
      <c r="AF30" s="24" t="b">
        <v>1</v>
      </c>
      <c r="AG30" s="24" t="str">
        <f t="shared" si="5"/>
        <v/>
      </c>
      <c r="AH30" s="49" t="str">
        <f t="shared" si="10"/>
        <v/>
      </c>
      <c r="AI30" s="26" t="str">
        <f xml:space="preserve"> MigrateAuto</f>
        <v>Migrates from all [Not Specified]. Click 'HAD' column box</v>
      </c>
      <c r="AJ30" s="26" t="str">
        <f>Blank</f>
        <v/>
      </c>
      <c r="AK30" s="26" t="str">
        <f>Blank</f>
        <v/>
      </c>
      <c r="AL30" s="26" t="str">
        <f t="shared" si="18"/>
        <v>Not Applicable to migrations</v>
      </c>
      <c r="AM30" s="3" t="str">
        <f t="shared" si="11"/>
        <v/>
      </c>
      <c r="AN30" s="24" t="str">
        <f t="shared" si="12"/>
        <v/>
      </c>
      <c r="AO30" s="46" t="str">
        <f t="shared" si="13"/>
        <v>Waiting</v>
      </c>
      <c r="AP30" s="46" t="str">
        <f t="shared" si="14"/>
        <v>Waiting</v>
      </c>
      <c r="AQ30" s="24" t="str">
        <f t="shared" si="15"/>
        <v>Waiting</v>
      </c>
      <c r="AS30" s="37" t="b">
        <f>IF($BK$14&lt;&gt;0, TRUE, FALSE)</f>
        <v>0</v>
      </c>
      <c r="AT30" s="37" t="b">
        <f>IF($BK$14&lt;&gt;0, TRUE, FALSE)</f>
        <v>0</v>
      </c>
      <c r="AU30" s="37" t="b">
        <f>IF($BK$14&lt;&gt;0, TRUE, FALSE)</f>
        <v>0</v>
      </c>
      <c r="AV30" s="2" t="str">
        <f t="shared" si="16"/>
        <v/>
      </c>
      <c r="BF30" s="267" t="str">
        <f t="shared" ca="1" si="0"/>
        <v/>
      </c>
      <c r="BG30" s="268"/>
      <c r="BH30" s="268"/>
      <c r="BI30" s="76"/>
      <c r="BJ30" s="55" t="str">
        <f t="shared" ca="1" si="1"/>
        <v/>
      </c>
      <c r="BK30" s="47">
        <f>$BH$40</f>
        <v>0</v>
      </c>
      <c r="BL30" s="60" t="s">
        <v>288</v>
      </c>
      <c r="BM30" s="61" t="s">
        <v>271</v>
      </c>
      <c r="BN30" s="60" t="s">
        <v>202</v>
      </c>
      <c r="BO30" s="61" t="s">
        <v>323</v>
      </c>
    </row>
    <row r="31" spans="1:67" ht="13.5" customHeight="1" x14ac:dyDescent="0.2">
      <c r="A31" s="189" t="str">
        <f t="shared" si="4"/>
        <v>(Withdrawn) Advanced Promotions — No Longer Requires Key!:</v>
      </c>
      <c r="B31" s="190"/>
      <c r="C31" s="190"/>
      <c r="D31" s="190"/>
      <c r="E31" s="190"/>
      <c r="F31" s="190"/>
      <c r="G31" s="190"/>
      <c r="H31" s="190"/>
      <c r="I31" s="190"/>
      <c r="J31" s="190"/>
      <c r="K31" s="190"/>
      <c r="L31" s="190"/>
      <c r="M31" s="188"/>
      <c r="N31" s="188"/>
      <c r="O31" s="197"/>
      <c r="P31" s="198"/>
      <c r="Q31" s="5" t="b">
        <f>IF( OR(  IFERROR(SEARCH("Please", $M31)&gt;0, FALSE),  IFERROR(SEARCH("Add", $M31)&gt;0, FALSE) ) = TRUE, TRUE, FALSE)</f>
        <v>0</v>
      </c>
      <c r="R31" s="5" t="b">
        <v>0</v>
      </c>
      <c r="S31" s="6">
        <f t="shared" si="7"/>
        <v>0</v>
      </c>
      <c r="T31" s="6" t="b">
        <f>IF(AND(AddBox=TRUE, HasBox=TRUE), TRUE, FALSE)</f>
        <v>0</v>
      </c>
      <c r="V31" s="7" t="s">
        <v>67</v>
      </c>
      <c r="W31" s="36" t="s">
        <v>225</v>
      </c>
      <c r="X31" s="7" t="s">
        <v>42</v>
      </c>
      <c r="Y31" s="7" t="s">
        <v>92</v>
      </c>
      <c r="Z31" s="7" t="s">
        <v>103</v>
      </c>
      <c r="AA31" s="7" t="s">
        <v>111</v>
      </c>
      <c r="AB31" s="109" t="s">
        <v>354</v>
      </c>
      <c r="AC31" s="29" t="s">
        <v>100</v>
      </c>
      <c r="AD31" s="23" t="s">
        <v>100</v>
      </c>
      <c r="AE31" s="23" t="s">
        <v>100</v>
      </c>
      <c r="AF31" s="24" t="b">
        <v>1</v>
      </c>
      <c r="AG31" s="24" t="str">
        <f t="shared" si="5"/>
        <v/>
      </c>
      <c r="AH31" s="49" t="str">
        <f t="shared" si="10"/>
        <v/>
      </c>
      <c r="AI31" s="26"/>
      <c r="AJ31" s="26"/>
      <c r="AK31" s="26" t="str">
        <f>Blank</f>
        <v/>
      </c>
      <c r="AL31" s="26" t="str">
        <f t="shared" si="18"/>
        <v>Not Available for migrations</v>
      </c>
      <c r="AM31" s="3" t="str">
        <f t="shared" si="11"/>
        <v/>
      </c>
      <c r="AN31" s="24" t="str">
        <f t="shared" si="12"/>
        <v/>
      </c>
      <c r="AO31" s="46" t="str">
        <f t="shared" si="13"/>
        <v>Waiting</v>
      </c>
      <c r="AP31" s="46" t="str">
        <f t="shared" si="14"/>
        <v>Waiting</v>
      </c>
      <c r="AQ31" s="24" t="str">
        <f t="shared" si="15"/>
        <v>Waiting</v>
      </c>
      <c r="AS31" s="37" t="b">
        <f>IF($BK$15&lt;&gt;0, TRUE, FALSE)</f>
        <v>0</v>
      </c>
      <c r="AT31" s="37" t="b">
        <f>IF($BK$15&lt;&gt;0, TRUE, FALSE)</f>
        <v>0</v>
      </c>
      <c r="AU31" s="37" t="b">
        <f>IF($BK$15&lt;&gt;0, TRUE, FALSE)</f>
        <v>0</v>
      </c>
      <c r="AV31" s="2" t="str">
        <f t="shared" si="16"/>
        <v/>
      </c>
      <c r="BF31" s="267" t="str">
        <f t="shared" ca="1" si="0"/>
        <v/>
      </c>
      <c r="BG31" s="268"/>
      <c r="BH31" s="268"/>
      <c r="BI31" s="76"/>
      <c r="BJ31" s="55" t="str">
        <f t="shared" ca="1" si="1"/>
        <v/>
      </c>
      <c r="BK31" s="47">
        <f>$BH$39</f>
        <v>0</v>
      </c>
      <c r="BL31" s="60" t="s">
        <v>289</v>
      </c>
      <c r="BM31" s="61" t="s">
        <v>272</v>
      </c>
      <c r="BN31" s="60" t="s">
        <v>322</v>
      </c>
      <c r="BO31" s="61" t="s">
        <v>203</v>
      </c>
    </row>
    <row r="32" spans="1:67" ht="13.5" customHeight="1" thickBot="1" x14ac:dyDescent="0.25">
      <c r="A32" s="189" t="str">
        <f t="shared" si="4"/>
        <v>(Withdrawn) ISS45 V8 Option — No Longer Requires Key!:</v>
      </c>
      <c r="B32" s="190"/>
      <c r="C32" s="190"/>
      <c r="D32" s="190"/>
      <c r="E32" s="190"/>
      <c r="F32" s="190"/>
      <c r="G32" s="190"/>
      <c r="H32" s="190"/>
      <c r="I32" s="190"/>
      <c r="J32" s="190"/>
      <c r="K32" s="190"/>
      <c r="L32" s="190"/>
      <c r="M32" s="188"/>
      <c r="N32" s="188"/>
      <c r="O32" s="197"/>
      <c r="P32" s="198"/>
      <c r="Q32" s="5" t="b">
        <f>IF( OR(  IFERROR(SEARCH("Please", $M32)&gt;0, FALSE),  IFERROR(SEARCH("Add", $M32)&gt;0, FALSE) ) = TRUE, TRUE, FALSE)</f>
        <v>0</v>
      </c>
      <c r="R32" s="5" t="b">
        <v>0</v>
      </c>
      <c r="S32" s="6">
        <f t="shared" si="7"/>
        <v>0</v>
      </c>
      <c r="T32" s="6" t="b">
        <f>IF(AND(AddBox=TRUE, HasBox=TRUE), TRUE, FALSE)</f>
        <v>0</v>
      </c>
      <c r="V32" s="7" t="s">
        <v>76</v>
      </c>
      <c r="W32" s="36" t="s">
        <v>242</v>
      </c>
      <c r="X32" s="7" t="s">
        <v>43</v>
      </c>
      <c r="Y32" s="7" t="s">
        <v>80</v>
      </c>
      <c r="Z32" s="7" t="s">
        <v>103</v>
      </c>
      <c r="AA32" s="7" t="s">
        <v>111</v>
      </c>
      <c r="AB32" s="110" t="s">
        <v>19</v>
      </c>
      <c r="AC32" s="29" t="s">
        <v>100</v>
      </c>
      <c r="AD32" s="24" t="s">
        <v>100</v>
      </c>
      <c r="AE32" s="24" t="s">
        <v>100</v>
      </c>
      <c r="AF32" s="24" t="b">
        <v>1</v>
      </c>
      <c r="AG32" s="24" t="str">
        <f t="shared" si="5"/>
        <v/>
      </c>
      <c r="AH32" s="49" t="str">
        <f t="shared" si="10"/>
        <v/>
      </c>
      <c r="AI32" s="26" t="str">
        <f>Blank</f>
        <v/>
      </c>
      <c r="AJ32" s="26"/>
      <c r="AK32" s="26"/>
      <c r="AL32" s="26" t="str">
        <f t="shared" si="18"/>
        <v>Not Available for migrations</v>
      </c>
      <c r="AM32" s="3" t="str">
        <f t="shared" si="11"/>
        <v/>
      </c>
      <c r="AN32" s="24" t="str">
        <f t="shared" si="12"/>
        <v/>
      </c>
      <c r="AO32" s="46" t="str">
        <f t="shared" si="13"/>
        <v>Waiting</v>
      </c>
      <c r="AP32" s="46" t="str">
        <f t="shared" si="14"/>
        <v>Waiting</v>
      </c>
      <c r="AQ32" s="24" t="str">
        <f t="shared" si="15"/>
        <v>Waiting</v>
      </c>
      <c r="AS32" s="37" t="b">
        <f>IF($BK$20&lt;&gt;0, TRUE, FALSE)</f>
        <v>0</v>
      </c>
      <c r="AT32" s="37" t="b">
        <f>IF($BK$20&lt;&gt;0, TRUE, FALSE)</f>
        <v>0</v>
      </c>
      <c r="AU32" s="37" t="b">
        <f>IF($BK$20&lt;&gt;0, TRUE, FALSE)</f>
        <v>0</v>
      </c>
      <c r="AV32" s="2" t="str">
        <f t="shared" si="16"/>
        <v/>
      </c>
      <c r="BF32" s="267" t="str">
        <f t="shared" ca="1" si="0"/>
        <v/>
      </c>
      <c r="BG32" s="268"/>
      <c r="BH32" s="268"/>
      <c r="BI32" s="76"/>
      <c r="BJ32" s="55" t="str">
        <f t="shared" ca="1" si="1"/>
        <v/>
      </c>
      <c r="BK32" s="47">
        <f>$BH$38</f>
        <v>0</v>
      </c>
      <c r="BL32" s="60" t="s">
        <v>318</v>
      </c>
      <c r="BM32" s="61" t="s">
        <v>319</v>
      </c>
      <c r="BN32" s="60" t="s">
        <v>205</v>
      </c>
      <c r="BO32" s="61" t="s">
        <v>204</v>
      </c>
    </row>
    <row r="33" spans="1:67" ht="13.5" customHeight="1" x14ac:dyDescent="0.2">
      <c r="A33" s="189" t="str">
        <f t="shared" si="4"/>
        <v>(Withdrawn - No New Sale) On-Line/Corema Shopper Promotions:</v>
      </c>
      <c r="B33" s="190"/>
      <c r="C33" s="190"/>
      <c r="D33" s="190"/>
      <c r="E33" s="190"/>
      <c r="F33" s="190"/>
      <c r="G33" s="190"/>
      <c r="H33" s="190"/>
      <c r="I33" s="190"/>
      <c r="J33" s="190"/>
      <c r="K33" s="190"/>
      <c r="L33" s="190"/>
      <c r="M33" s="195"/>
      <c r="N33" s="195"/>
      <c r="O33" s="197"/>
      <c r="P33" s="198"/>
      <c r="Q33" s="5" t="b">
        <f>IF( OR(  IFERROR(SEARCH("Please", $M33)&gt;0, FALSE),  IFERROR(SEARCH("Add", $M33)&gt;0, FALSE) ) = TRUE, TRUE, FALSE)</f>
        <v>0</v>
      </c>
      <c r="R33" s="5" t="b">
        <v>0</v>
      </c>
      <c r="S33" s="6">
        <f t="shared" si="7"/>
        <v>0</v>
      </c>
      <c r="T33" s="6" t="b">
        <f>IF(AND(AddBox=TRUE, HasBox=TRUE), TRUE, FALSE)</f>
        <v>0</v>
      </c>
      <c r="V33" s="7" t="s">
        <v>68</v>
      </c>
      <c r="W33" s="36" t="s">
        <v>226</v>
      </c>
      <c r="X33" s="7" t="s">
        <v>44</v>
      </c>
      <c r="Y33" s="7" t="s">
        <v>83</v>
      </c>
      <c r="Z33" s="7" t="s">
        <v>139</v>
      </c>
      <c r="AB33" s="158" t="str">
        <f xml:space="preserve">
IF(OR(EPSAdding = SelectEPS, EPSHas = SelectEPS), "Not Specified",
IF(AND(EPSAdding = EPSHas), "No Change",
IF(AND(EPSAdding = EPSCPSUM, EPSHas&lt;&gt;EPSCPSUM), "Progressed",
IF(AND(EPSAdding = EPSCPCRI,   EPSHas&lt;&gt;EPSCPSUM), "Progressed",
IF(AND(EPSAdding = EPSCP123,   EPSHas&lt;&gt;EPSCPSUM, EPSHas&lt;&gt;EPSCPCRI), "Progressed",
IF(AND(EPSAdding&lt;&gt;EPSCPSUM, EPSHas = EPSCPSUM), "Regressed",
IF(AND(EPSAdding&lt;&gt;EPSCPCRI,   EPSHas = EPSCPCRI), "Regressed",
IF(AND(EPSAdding&lt;&gt;EPSCPCRI,   EPSHas = EPSCPSUM), "Regressed",
IF(AND(EPSAdding&lt;&gt;EPSCP123,   OR(EPSHas = EPSCPCRI,  EPSHas = EPSCPSUM, EPSHas = EPSCP123)), "Regressed",
IF(AND(EPSAdding&lt;&gt;EPSWinEPS, OR(EPSHas = EPSCPCRI,  EPSHas = EPSCPSUM, EPSHas = EPSCP123, EPSHas = EPSWinEPS)), "Regressed",
"Other"))))))))))</f>
        <v>Not Specified</v>
      </c>
      <c r="AC33" s="23" t="s">
        <v>100</v>
      </c>
      <c r="AD33" s="23" t="s">
        <v>100</v>
      </c>
      <c r="AE33" s="23" t="s">
        <v>100</v>
      </c>
      <c r="AF33" s="24" t="b">
        <v>0</v>
      </c>
      <c r="AG33" s="24" t="str">
        <f t="shared" si="5"/>
        <v/>
      </c>
      <c r="AH33" s="49" t="str">
        <f t="shared" si="10"/>
        <v/>
      </c>
      <c r="AI33" s="26" t="str">
        <f>Blank</f>
        <v/>
      </c>
      <c r="AJ33" s="26"/>
      <c r="AK33" s="26" t="str">
        <f>Blank</f>
        <v/>
      </c>
      <c r="AL33" s="26" t="str">
        <f t="shared" si="18"/>
        <v>Not Available for migrations</v>
      </c>
      <c r="AM33" s="3" t="str">
        <f t="shared" si="11"/>
        <v/>
      </c>
      <c r="AN33" s="24" t="str">
        <f t="shared" si="12"/>
        <v/>
      </c>
      <c r="AO33" s="46" t="str">
        <f t="shared" si="13"/>
        <v>Waiting</v>
      </c>
      <c r="AP33" s="46" t="str">
        <f t="shared" si="14"/>
        <v>Waiting</v>
      </c>
      <c r="AQ33" s="24" t="str">
        <f t="shared" si="15"/>
        <v>Waiting</v>
      </c>
      <c r="AS33" s="37" t="b">
        <f>IF($BK$22&lt;&gt;0, TRUE, FALSE)</f>
        <v>0</v>
      </c>
      <c r="AT33" s="37" t="b">
        <f>IF($BK$22&lt;&gt;0, TRUE, FALSE)</f>
        <v>0</v>
      </c>
      <c r="AU33" s="37" t="b">
        <f>IF($BK$22&lt;&gt;0, TRUE, FALSE)</f>
        <v>0</v>
      </c>
      <c r="AV33" s="2" t="str">
        <f t="shared" si="16"/>
        <v/>
      </c>
      <c r="BF33" s="267" t="str">
        <f t="shared" ca="1" si="0"/>
        <v/>
      </c>
      <c r="BG33" s="268"/>
      <c r="BH33" s="268"/>
      <c r="BI33" s="76"/>
      <c r="BJ33" s="55" t="str">
        <f t="shared" ca="1" si="1"/>
        <v/>
      </c>
      <c r="BK33" s="47">
        <f>$BH$37</f>
        <v>0</v>
      </c>
      <c r="BL33" s="60" t="s">
        <v>273</v>
      </c>
      <c r="BM33" s="61" t="s">
        <v>273</v>
      </c>
      <c r="BN33" s="60" t="s">
        <v>207</v>
      </c>
      <c r="BO33" s="61" t="s">
        <v>206</v>
      </c>
    </row>
    <row r="34" spans="1:67" ht="13.5" customHeight="1" thickBot="1" x14ac:dyDescent="0.25">
      <c r="A34" s="189" t="str">
        <f t="shared" si="4"/>
        <v>(Withdrawn) Basic Accounts Receivable:</v>
      </c>
      <c r="B34" s="190"/>
      <c r="C34" s="190"/>
      <c r="D34" s="190"/>
      <c r="E34" s="190"/>
      <c r="F34" s="190"/>
      <c r="G34" s="190"/>
      <c r="H34" s="190"/>
      <c r="I34" s="190"/>
      <c r="J34" s="190"/>
      <c r="K34" s="190"/>
      <c r="L34" s="190"/>
      <c r="M34" s="188"/>
      <c r="N34" s="188"/>
      <c r="O34" s="197"/>
      <c r="P34" s="198"/>
      <c r="Q34" s="5" t="b">
        <f>IF( OR(  IFERROR(SEARCH("Please", $M34)&gt;0, FALSE),  IFERROR(SEARCH("Add", $M34)&gt;0, FALSE) ) = TRUE, TRUE, FALSE)</f>
        <v>0</v>
      </c>
      <c r="R34" s="5" t="b">
        <v>0</v>
      </c>
      <c r="S34" s="6">
        <f t="shared" si="7"/>
        <v>0</v>
      </c>
      <c r="T34" s="6" t="b">
        <f>IF(AND(AddBox=TRUE, HasBox=TRUE), TRUE, FALSE)</f>
        <v>0</v>
      </c>
      <c r="V34" s="7" t="s">
        <v>75</v>
      </c>
      <c r="W34" s="36" t="s">
        <v>227</v>
      </c>
      <c r="X34" s="7" t="s">
        <v>45</v>
      </c>
      <c r="Y34" s="7" t="s">
        <v>100</v>
      </c>
      <c r="Z34" s="7" t="s">
        <v>103</v>
      </c>
      <c r="AC34" s="23" t="s">
        <v>100</v>
      </c>
      <c r="AD34" s="23" t="s">
        <v>100</v>
      </c>
      <c r="AE34" s="23" t="s">
        <v>100</v>
      </c>
      <c r="AF34" s="24" t="b">
        <f>IF($BK$33&lt;&gt;0, TRUE, FALSE)</f>
        <v>0</v>
      </c>
      <c r="AG34" s="24" t="str">
        <f t="shared" si="5"/>
        <v/>
      </c>
      <c r="AH34" s="49" t="str">
        <f t="shared" si="10"/>
        <v/>
      </c>
      <c r="AI34" s="26"/>
      <c r="AJ34" s="26"/>
      <c r="AK34" s="26" t="str">
        <f>Blank</f>
        <v/>
      </c>
      <c r="AL34" s="26" t="str">
        <f t="shared" si="18"/>
        <v>Not Available for migrations</v>
      </c>
      <c r="AM34" s="3" t="str">
        <f t="shared" si="11"/>
        <v/>
      </c>
      <c r="AN34" s="24" t="str">
        <f t="shared" si="12"/>
        <v/>
      </c>
      <c r="AO34" s="46" t="str">
        <f t="shared" si="13"/>
        <v>Waiting</v>
      </c>
      <c r="AP34" s="46" t="str">
        <f t="shared" si="14"/>
        <v>Waiting</v>
      </c>
      <c r="AQ34" s="24" t="str">
        <f t="shared" si="15"/>
        <v>Waiting</v>
      </c>
      <c r="AS34" s="37" t="b">
        <f>IF($BK$23&lt;&gt;0, TRUE, FALSE)</f>
        <v>0</v>
      </c>
      <c r="AT34" s="37" t="b">
        <f>IF($BK$23&lt;&gt;0, TRUE, FALSE)</f>
        <v>0</v>
      </c>
      <c r="AU34" s="37" t="b">
        <f>IF($BK$23&lt;&gt;0, TRUE, FALSE)</f>
        <v>0</v>
      </c>
      <c r="AV34" s="2" t="str">
        <f t="shared" si="16"/>
        <v/>
      </c>
      <c r="BF34" s="267" t="str">
        <f t="shared" ca="1" si="0"/>
        <v/>
      </c>
      <c r="BG34" s="268"/>
      <c r="BH34" s="268"/>
      <c r="BI34" s="77"/>
      <c r="BJ34" s="78" t="str">
        <f t="shared" ca="1" si="1"/>
        <v/>
      </c>
      <c r="BK34" s="68">
        <f>$BH$36</f>
        <v>0</v>
      </c>
      <c r="BL34" s="62" t="s">
        <v>274</v>
      </c>
      <c r="BM34" s="63" t="s">
        <v>274</v>
      </c>
      <c r="BN34" s="62" t="s">
        <v>208</v>
      </c>
      <c r="BO34" s="63" t="s">
        <v>208</v>
      </c>
    </row>
    <row r="35" spans="1:67" ht="13.5" customHeight="1" x14ac:dyDescent="0.2">
      <c r="A35" s="189" t="str">
        <f t="shared" si="4"/>
        <v>Smart Card WIC Option — for Tx/NM, Ohio etc.:</v>
      </c>
      <c r="B35" s="190"/>
      <c r="C35" s="190"/>
      <c r="D35" s="190"/>
      <c r="E35" s="190"/>
      <c r="F35" s="190"/>
      <c r="G35" s="190"/>
      <c r="H35" s="190"/>
      <c r="I35" s="190"/>
      <c r="J35" s="190"/>
      <c r="K35" s="194" t="s">
        <v>21</v>
      </c>
      <c r="L35" s="194"/>
      <c r="M35" s="195"/>
      <c r="N35" s="195"/>
      <c r="O35" s="197"/>
      <c r="P35" s="198"/>
      <c r="Q35" s="5" t="b">
        <v>0</v>
      </c>
      <c r="R35" s="5" t="b">
        <v>0</v>
      </c>
      <c r="S35" s="6">
        <f t="shared" si="7"/>
        <v>0</v>
      </c>
      <c r="T35" s="6" t="b">
        <f xml:space="preserve">
IF(AND(AddBox=TRUE, HasBox=TRUE), TRUE,
IF( AND(UpgOrTransferData=TRUE, HasBox=TRUE, OR( AND(Purpose=Upgrading, UpgdAutoData=FALSE), AND(Purpose=ExpToStd, TransferAutoData=FALSE), AND(Purpose=Transfer, UpgToStdAutoData=FALSE) ) ),  TRUE,
IF( AND( OR(AddBox=TRUE,HasBox=TRUE), SelectSmartCardWICBox=SelectSmartCardWICOption),  TRUE,
IF( AND(IFERROR( IF(SEARCH(" OH", $D$5) &gt; 0, TRUE, FALSE), FALSE ) = TRUE,
   OR(SelectSmartCardWICBox&lt;&gt;SCeWICOhio, AND(AddBox=FALSE,HasBox=FALSE))),
TRUE,
FALSE
))))</f>
        <v>0</v>
      </c>
      <c r="U35" s="14" t="str">
        <f xml:space="preserve">
IF(AND(AddBox=TRUE, HasBox=TRUE),
  "",
IF(AND(UpgOrTransferData=TRUE, HasBox=TRUE, OR( AND(Purpose=Upgrading, UpgdAutoData=FALSE), AND(Purpose=ExpToStd, TransferAutoData=FALSE), AND(Purpose=Transfer, UpgToStdAutoData=FALSE) ) ),
"The current license does not include " &amp; TerseText &amp; ".  Un-check it from the '" &amp; AlreadyHas &amp;  "' column, and instead check '" &amp; AddingNow &amp; "' to add this feature to the system (must also be on your PO)." &amp;CRLF,
IF( AND( OR(AddBox=TRUE,HasBox=TRUE), SelectSmartCardWICBox=SelectSmartCardWICOption),
  "Must choose Tx/NM or Ohio if selecting WIC Option."&amp;CRLF,
IF( AND(IFERROR( IF(SEARCH(" OH", $D$5) &gt; 0, TRUE, FALSE), FALSE ) = TRUE, OR(SelectSmartCardWICBox&lt;&gt;SCeWICOhio, AND(AddBox=FALSE,HasBox=FALSE))),
  "Since the site is in Ohio, shouldn't it get the Ohio WIC Version?" &amp;CRLF,
  ""
))))</f>
        <v/>
      </c>
      <c r="V35" s="7" t="str">
        <f>IF(K35=AB36,"Smart Card WIC Option for Texas/New Mexico", IF(K35=AB37, "Smart Card WIC Option for Ohio", "Smart Card WIC Option"))</f>
        <v>Smart Card WIC Option</v>
      </c>
      <c r="W35" s="9" t="s">
        <v>228</v>
      </c>
      <c r="X35" s="10" t="str">
        <f>IF(K35=AB$36,"45180/085", IF(K35=AB$37, "SM45180/094", ""))</f>
        <v/>
      </c>
      <c r="Y35" s="10" t="str">
        <f>IF(K35=AB$36,"G330-0070-0000", IF(K35=AB$37, "G330-0166-0000", ""))</f>
        <v/>
      </c>
      <c r="AA35" s="7" t="s">
        <v>112</v>
      </c>
      <c r="AB35" s="108" t="s">
        <v>21</v>
      </c>
      <c r="AC35" s="29" t="s">
        <v>155</v>
      </c>
      <c r="AD35" s="24" t="s">
        <v>156</v>
      </c>
      <c r="AE35" s="24" t="s">
        <v>156</v>
      </c>
      <c r="AF35" s="24" t="b">
        <f>IF($BK$26&lt;&gt;0, TRUE, FALSE)</f>
        <v>0</v>
      </c>
      <c r="AG35" s="24" t="str">
        <f t="shared" si="5"/>
        <v/>
      </c>
      <c r="AH35" s="49" t="str">
        <f t="shared" si="10"/>
        <v/>
      </c>
      <c r="AI35" s="26" t="str">
        <f t="shared" ref="AI35:AI40" si="19">Blank</f>
        <v/>
      </c>
      <c r="AJ35" s="30" t="str">
        <f xml:space="preserve"> MigrateSelect</f>
        <v>Click 'Already Has' if licensed and order w/100% dscnt on PO</v>
      </c>
      <c r="AK35" s="26" t="s">
        <v>293</v>
      </c>
      <c r="AL35" s="26" t="str">
        <f>Blank</f>
        <v/>
      </c>
      <c r="AM35" s="3" t="str">
        <f t="shared" si="11"/>
        <v/>
      </c>
      <c r="AN35" s="24" t="str">
        <f t="shared" si="12"/>
        <v/>
      </c>
      <c r="AO35" s="46" t="str">
        <f t="shared" si="13"/>
        <v>Waiting</v>
      </c>
      <c r="AP35" s="46" t="str">
        <f t="shared" si="14"/>
        <v>Waiting</v>
      </c>
      <c r="AQ35" s="24" t="str">
        <f t="shared" si="15"/>
        <v>Waiting</v>
      </c>
      <c r="AS35" s="37" t="b">
        <f>IF($BK$6&lt;&gt;0, TRUE, FALSE)</f>
        <v>0</v>
      </c>
      <c r="AT35" s="37" t="b">
        <f>IF($BK$6&lt;&gt;0, TRUE, FALSE)</f>
        <v>0</v>
      </c>
      <c r="AU35" s="37" t="b">
        <f>IF($BK$6&lt;&gt;0, TRUE, FALSE)</f>
        <v>0</v>
      </c>
      <c r="AV35" s="2" t="str">
        <f t="shared" si="16"/>
        <v/>
      </c>
      <c r="BE35" s="69" t="s">
        <v>158</v>
      </c>
      <c r="BF35" s="70" t="str">
        <f>BF2</f>
        <v/>
      </c>
      <c r="BG35" s="70" t="str">
        <f>BG2</f>
        <v/>
      </c>
      <c r="BH35" s="71" t="str">
        <f>BH2</f>
        <v/>
      </c>
    </row>
    <row r="36" spans="1:67" ht="13.5" customHeight="1" x14ac:dyDescent="0.2">
      <c r="A36" s="189" t="str">
        <f t="shared" si="4"/>
        <v>(Withdrawn) V7 Pick-5 + Trickle Feed Option:</v>
      </c>
      <c r="B36" s="190"/>
      <c r="C36" s="190"/>
      <c r="D36" s="190"/>
      <c r="E36" s="190"/>
      <c r="F36" s="190"/>
      <c r="G36" s="190"/>
      <c r="H36" s="190"/>
      <c r="I36" s="190"/>
      <c r="J36" s="190"/>
      <c r="K36" s="190"/>
      <c r="L36" s="190"/>
      <c r="M36" s="203"/>
      <c r="N36" s="204"/>
      <c r="O36" s="197"/>
      <c r="P36" s="198"/>
      <c r="Q36" s="5" t="b">
        <f>IF( OR(  IFERROR(SEARCH("Please", $M36)&gt;0, FALSE),  IFERROR(SEARCH("Add", $M36)&gt;0, FALSE) ) = TRUE, TRUE, FALSE)</f>
        <v>0</v>
      </c>
      <c r="R36" s="5" t="b">
        <v>0</v>
      </c>
      <c r="S36" s="6">
        <f t="shared" si="7"/>
        <v>0</v>
      </c>
      <c r="T36" s="6" t="b">
        <f>IF(AND(AddBox=TRUE, HasBox=TRUE), TRUE, FALSE)</f>
        <v>0</v>
      </c>
      <c r="V36" s="7" t="s">
        <v>69</v>
      </c>
      <c r="W36" s="36" t="s">
        <v>229</v>
      </c>
      <c r="X36" s="7" t="s">
        <v>46</v>
      </c>
      <c r="Y36" s="7" t="s">
        <v>88</v>
      </c>
      <c r="Z36" s="7" t="s">
        <v>103</v>
      </c>
      <c r="AB36" s="109" t="s">
        <v>121</v>
      </c>
      <c r="AC36" s="29" t="s">
        <v>100</v>
      </c>
      <c r="AD36" s="24" t="s">
        <v>100</v>
      </c>
      <c r="AE36" s="24" t="s">
        <v>100</v>
      </c>
      <c r="AF36" s="24" t="b">
        <v>0</v>
      </c>
      <c r="AG36" s="24" t="str">
        <f t="shared" si="5"/>
        <v/>
      </c>
      <c r="AH36" s="49" t="str">
        <f t="shared" si="10"/>
        <v/>
      </c>
      <c r="AI36" s="26" t="str">
        <f t="shared" si="19"/>
        <v/>
      </c>
      <c r="AJ36" s="26"/>
      <c r="AK36" s="26"/>
      <c r="AL36" s="26" t="str">
        <f xml:space="preserve"> IF(LEFT(Z36, 9) = "withdrawn", REPLACE( MigrateNA, 5, 13, "Available for"), MigrateNA)</f>
        <v>Not Available for migrations</v>
      </c>
      <c r="AM36" s="3" t="str">
        <f t="shared" si="11"/>
        <v/>
      </c>
      <c r="AN36" s="24" t="str">
        <f t="shared" si="12"/>
        <v/>
      </c>
      <c r="AO36" s="46" t="str">
        <f t="shared" si="13"/>
        <v>Waiting</v>
      </c>
      <c r="AP36" s="46" t="str">
        <f t="shared" si="14"/>
        <v>Waiting</v>
      </c>
      <c r="AQ36" s="24" t="str">
        <f t="shared" si="15"/>
        <v>Waiting</v>
      </c>
      <c r="AS36" s="37" t="b">
        <f>IF($BK$19&lt;&gt;0, TRUE, FALSE)</f>
        <v>0</v>
      </c>
      <c r="AT36" s="37" t="b">
        <f>IF($BK$19&lt;&gt;0, TRUE, FALSE)</f>
        <v>0</v>
      </c>
      <c r="AU36" s="37" t="b">
        <f>IF($BK$19&lt;&gt;0, TRUE, FALSE)</f>
        <v>0</v>
      </c>
      <c r="AV36" s="2" t="str">
        <f t="shared" si="16"/>
        <v/>
      </c>
      <c r="BE36" s="46">
        <v>32768</v>
      </c>
      <c r="BF36" s="24">
        <f>IF(SUM(BF$35:BF35)&gt;=$BE36,-$BE36,0)</f>
        <v>0</v>
      </c>
      <c r="BG36" s="24">
        <f>IF(SUM(BG$35:BG35)&gt;=$BE36,-$BE36,0)</f>
        <v>0</v>
      </c>
      <c r="BH36" s="47">
        <f>IF(SUM(BH$35:BH35)&gt;=$BE36,-$BE36,0)</f>
        <v>0</v>
      </c>
    </row>
    <row r="37" spans="1:67" ht="13.5" customHeight="1" thickBot="1" x14ac:dyDescent="0.25">
      <c r="A37" s="189" t="str">
        <f t="shared" si="4"/>
        <v>V8 Table Extracts Reporting Option:</v>
      </c>
      <c r="B37" s="190"/>
      <c r="C37" s="190"/>
      <c r="D37" s="190"/>
      <c r="E37" s="190"/>
      <c r="F37" s="190"/>
      <c r="G37" s="190"/>
      <c r="H37" s="190"/>
      <c r="I37" s="190"/>
      <c r="J37" s="190"/>
      <c r="K37" s="190"/>
      <c r="L37" s="190"/>
      <c r="M37" s="195"/>
      <c r="N37" s="195"/>
      <c r="O37" s="197"/>
      <c r="P37" s="198"/>
      <c r="Q37" s="5" t="b">
        <v>0</v>
      </c>
      <c r="R37" s="5" t="b">
        <v>0</v>
      </c>
      <c r="S37" s="6">
        <f t="shared" si="7"/>
        <v>0</v>
      </c>
      <c r="T37" s="6" t="b">
        <f xml:space="preserve">
IF(AND(AddBox=TRUE, HasBox=TRUE), TRUE,
IF(AND(UpgOrTransferData=TRUE, HasBox=TRUE, OR( AND(Purpose=Upgrading, UpgdAutoData=FALSE), AND(Purpose=ExpToStd, TransferAutoData=FALSE), AND(Purpose=Transfer, UpgToStdAutoData=FALSE) ) ), TRUE,
FALSE
))</f>
        <v>0</v>
      </c>
      <c r="U37" s="14" t="str">
        <f xml:space="preserve"> IF(AND(ErrorTest=TRUE, QTYCalcs &lt;&gt; 2),
"The current license does not include " &amp; TerseText &amp; ".  Un-check it from the '" &amp; AlreadyHas &amp;  "' column, and instead check '" &amp; AddingNow &amp; "' to add this feature to the system (must also be on your PO)." &amp;CRLF,
"")</f>
        <v/>
      </c>
      <c r="V37" s="7" t="s">
        <v>70</v>
      </c>
      <c r="W37" s="36" t="s">
        <v>230</v>
      </c>
      <c r="X37" s="7" t="s">
        <v>47</v>
      </c>
      <c r="Y37" s="7" t="s">
        <v>93</v>
      </c>
      <c r="AB37" s="110" t="s">
        <v>22</v>
      </c>
      <c r="AC37" s="29" t="s">
        <v>156</v>
      </c>
      <c r="AD37" s="24" t="s">
        <v>156</v>
      </c>
      <c r="AE37" s="24" t="s">
        <v>156</v>
      </c>
      <c r="AF37" s="24" t="b">
        <v>0</v>
      </c>
      <c r="AG37" s="24" t="str">
        <f t="shared" si="5"/>
        <v/>
      </c>
      <c r="AH37" s="49" t="str">
        <f t="shared" si="10"/>
        <v/>
      </c>
      <c r="AI37" s="26" t="str">
        <f t="shared" si="19"/>
        <v/>
      </c>
      <c r="AJ37" s="26" t="s">
        <v>122</v>
      </c>
      <c r="AK37" s="26" t="str">
        <f xml:space="preserve"> MigrateOrder</f>
        <v>No comparable 'Already Has' item to migrate. Order if needed</v>
      </c>
      <c r="AL37" s="26" t="str">
        <f>Blank</f>
        <v/>
      </c>
      <c r="AM37" s="3" t="str">
        <f t="shared" si="11"/>
        <v/>
      </c>
      <c r="AN37" s="24" t="str">
        <f t="shared" si="12"/>
        <v/>
      </c>
      <c r="AO37" s="46" t="str">
        <f t="shared" si="13"/>
        <v>Waiting</v>
      </c>
      <c r="AP37" s="46" t="str">
        <f t="shared" si="14"/>
        <v>Waiting</v>
      </c>
      <c r="AQ37" s="24" t="str">
        <f t="shared" si="15"/>
        <v>Waiting</v>
      </c>
      <c r="AS37" s="37" t="b">
        <f>IF($BK$28&lt;&gt;0, TRUE, FALSE)</f>
        <v>0</v>
      </c>
      <c r="AT37" s="37" t="b">
        <f>IF($BK$28&lt;&gt;0, TRUE, FALSE)</f>
        <v>0</v>
      </c>
      <c r="AU37" s="37" t="b">
        <f>IF($BK$28&lt;&gt;0, TRUE, FALSE)</f>
        <v>0</v>
      </c>
      <c r="AV37" s="2" t="str">
        <f t="shared" si="16"/>
        <v/>
      </c>
      <c r="BE37" s="46">
        <v>16384</v>
      </c>
      <c r="BF37" s="24">
        <f>IF(SUM(BF$35:BF36)&gt;=$BE37,-$BE37,0)</f>
        <v>0</v>
      </c>
      <c r="BG37" s="24">
        <f>IF(SUM(BG$35:BG36)&gt;=$BE37,-$BE37,0)</f>
        <v>0</v>
      </c>
      <c r="BH37" s="47">
        <f>IF(SUM(BH$35:BH36)&gt;=$BE37,-$BE37,0)</f>
        <v>0</v>
      </c>
    </row>
    <row r="38" spans="1:67" ht="13.5" customHeight="1" x14ac:dyDescent="0.2">
      <c r="A38" s="189" t="str">
        <f t="shared" si="4"/>
        <v>(Withdrawn) ReceiptWare Option for TPG Printers Only:</v>
      </c>
      <c r="B38" s="190"/>
      <c r="C38" s="190"/>
      <c r="D38" s="190"/>
      <c r="E38" s="190"/>
      <c r="F38" s="190"/>
      <c r="G38" s="190"/>
      <c r="H38" s="190"/>
      <c r="I38" s="190"/>
      <c r="J38" s="190"/>
      <c r="K38" s="190"/>
      <c r="L38" s="190"/>
      <c r="M38" s="188"/>
      <c r="N38" s="188"/>
      <c r="O38" s="197"/>
      <c r="P38" s="198"/>
      <c r="Q38" s="5" t="b">
        <f>IF( OR(  IFERROR(SEARCH("Please", $M38)&gt;0, FALSE),  IFERROR(SEARCH("Add", $M38)&gt;0, FALSE) ) = TRUE, TRUE, FALSE)</f>
        <v>0</v>
      </c>
      <c r="R38" s="5" t="b">
        <v>0</v>
      </c>
      <c r="S38" s="6">
        <f t="shared" si="7"/>
        <v>0</v>
      </c>
      <c r="T38" s="6" t="b">
        <f>IF(AND(AddBox=TRUE, HasBox=TRUE), TRUE, FALSE)</f>
        <v>0</v>
      </c>
      <c r="V38" s="7" t="s">
        <v>108</v>
      </c>
      <c r="W38" s="36" t="s">
        <v>231</v>
      </c>
      <c r="X38" s="7" t="s">
        <v>48</v>
      </c>
      <c r="Y38" s="7" t="s">
        <v>100</v>
      </c>
      <c r="Z38" s="7" t="s">
        <v>103</v>
      </c>
      <c r="AC38" s="23" t="s">
        <v>100</v>
      </c>
      <c r="AD38" s="24" t="s">
        <v>100</v>
      </c>
      <c r="AE38" s="24" t="s">
        <v>100</v>
      </c>
      <c r="AF38" s="24" t="b">
        <v>0</v>
      </c>
      <c r="AG38" s="24" t="str">
        <f t="shared" si="5"/>
        <v/>
      </c>
      <c r="AH38" s="49" t="str">
        <f t="shared" si="10"/>
        <v/>
      </c>
      <c r="AI38" s="26" t="str">
        <f t="shared" si="19"/>
        <v/>
      </c>
      <c r="AJ38" s="26" t="str">
        <f>Blank</f>
        <v/>
      </c>
      <c r="AK38" s="26" t="str">
        <f>Blank</f>
        <v/>
      </c>
      <c r="AL38" s="26" t="str">
        <f xml:space="preserve"> IF(LEFT(Z38, 9) = "withdrawn", REPLACE( MigrateNA, 5, 13, "Available for"), MigrateNA)</f>
        <v>Not Available for migrations</v>
      </c>
      <c r="AM38" s="3" t="str">
        <f t="shared" si="11"/>
        <v/>
      </c>
      <c r="AN38" s="24" t="str">
        <f t="shared" si="12"/>
        <v/>
      </c>
      <c r="AO38" s="46" t="str">
        <f t="shared" si="13"/>
        <v>Waiting</v>
      </c>
      <c r="AP38" s="46" t="str">
        <f t="shared" si="14"/>
        <v>Waiting</v>
      </c>
      <c r="AQ38" s="24" t="str">
        <f t="shared" si="15"/>
        <v>Waiting</v>
      </c>
      <c r="AS38" s="37" t="b">
        <f>IF($BK$30&lt;&gt;0, TRUE, FALSE)</f>
        <v>0</v>
      </c>
      <c r="AT38" s="37" t="b">
        <f>IF($BK$30&lt;&gt;0, TRUE, FALSE)</f>
        <v>0</v>
      </c>
      <c r="AU38" s="37" t="b">
        <f>IF($BK$30&lt;&gt;0, TRUE, FALSE)</f>
        <v>0</v>
      </c>
      <c r="AV38" s="2" t="str">
        <f t="shared" si="16"/>
        <v/>
      </c>
      <c r="BE38" s="46">
        <v>8192</v>
      </c>
      <c r="BF38" s="24">
        <f>IF(SUM(BF$35:BF37)&gt;=$BE38,-$BE38,0)</f>
        <v>0</v>
      </c>
      <c r="BG38" s="24">
        <f>IF(SUM(BG$35:BG37)&gt;=$BE38,-$BE38,0)</f>
        <v>0</v>
      </c>
      <c r="BH38" s="47">
        <f>IF(SUM(BH$35:BH37)&gt;=$BE38,-$BE38,0)</f>
        <v>0</v>
      </c>
    </row>
    <row r="39" spans="1:67" ht="13.5" customHeight="1" x14ac:dyDescent="0.2">
      <c r="A39" s="189" t="str">
        <f t="shared" si="4"/>
        <v>ISS45 V8 Fuel Option:</v>
      </c>
      <c r="B39" s="190"/>
      <c r="C39" s="190"/>
      <c r="D39" s="190"/>
      <c r="E39" s="190"/>
      <c r="F39" s="190"/>
      <c r="G39" s="190"/>
      <c r="H39" s="190"/>
      <c r="I39" s="190"/>
      <c r="J39" s="190"/>
      <c r="K39" s="190"/>
      <c r="L39" s="190"/>
      <c r="M39" s="195"/>
      <c r="N39" s="195"/>
      <c r="O39" s="197"/>
      <c r="P39" s="198"/>
      <c r="Q39" s="5" t="b">
        <v>0</v>
      </c>
      <c r="R39" s="5" t="b">
        <v>0</v>
      </c>
      <c r="S39" s="6">
        <f t="shared" si="7"/>
        <v>0</v>
      </c>
      <c r="T39" s="6" t="b">
        <f xml:space="preserve">
IF(AND(AddBox=TRUE, HasBox=TRUE), TRUE,
IF(AND(UpgOrTransferData=TRUE, HasBox=TRUE, OR( AND(Purpose=Upgrading, UpgdAutoData=FALSE), AND(Purpose=ExpToStd, TransferAutoData=FALSE), AND(Purpose=Transfer, UpgToStdAutoData=FALSE) ) ), TRUE,
FALSE
))</f>
        <v>0</v>
      </c>
      <c r="U39" s="14" t="str">
        <f xml:space="preserve"> IF(AND(ErrorTest=TRUE, QTYCalcs &lt;&gt; 2),
"The current license does not include " &amp; TerseText &amp; ".  Un-check it from the '" &amp; AlreadyHas &amp;  "' column, and instead check '" &amp; AddingNow &amp; "' to add this feature to the system (must also be on your PO)." &amp;CRLF,
"")</f>
        <v/>
      </c>
      <c r="V39" s="7" t="s">
        <v>77</v>
      </c>
      <c r="W39" s="36" t="s">
        <v>232</v>
      </c>
      <c r="X39" s="7" t="s">
        <v>49</v>
      </c>
      <c r="Y39" s="7" t="s">
        <v>101</v>
      </c>
      <c r="AC39" s="23" t="s">
        <v>100</v>
      </c>
      <c r="AD39" s="24" t="s">
        <v>100</v>
      </c>
      <c r="AE39" s="24" t="s">
        <v>100</v>
      </c>
      <c r="AF39" s="24" t="b">
        <v>0</v>
      </c>
      <c r="AG39" s="24" t="str">
        <f t="shared" si="5"/>
        <v/>
      </c>
      <c r="AH39" s="49" t="str">
        <f t="shared" si="10"/>
        <v/>
      </c>
      <c r="AI39" s="26" t="str">
        <f t="shared" si="19"/>
        <v/>
      </c>
      <c r="AJ39" s="26" t="str">
        <f>Blank</f>
        <v/>
      </c>
      <c r="AK39" s="26" t="str">
        <f>MigrateOrder</f>
        <v>No comparable 'Already Has' item to migrate. Order if needed</v>
      </c>
      <c r="AL39" s="26" t="str">
        <f xml:space="preserve"> IF(LEFT(Z39, 9) = "withdrawn", REPLACE( MigrateNA, 5, 13, "Available for"), MigrateNA)</f>
        <v>Not Applicable to migrations</v>
      </c>
      <c r="AM39" s="3" t="str">
        <f t="shared" si="11"/>
        <v/>
      </c>
      <c r="AN39" s="24" t="str">
        <f t="shared" si="12"/>
        <v/>
      </c>
      <c r="AO39" s="46" t="str">
        <f t="shared" si="13"/>
        <v>Waiting</v>
      </c>
      <c r="AP39" s="46" t="str">
        <f t="shared" si="14"/>
        <v>Waiting</v>
      </c>
      <c r="AQ39" s="24" t="str">
        <f t="shared" si="15"/>
        <v>Waiting</v>
      </c>
      <c r="AS39" s="37" t="b">
        <f>IF($BK$25&lt;&gt;0, TRUE, FALSE)</f>
        <v>0</v>
      </c>
      <c r="AT39" s="37" t="b">
        <f>IF($BK$25&lt;&gt;0, TRUE, FALSE)</f>
        <v>0</v>
      </c>
      <c r="AU39" s="37" t="b">
        <f>IF($BK$25&lt;&gt;0, TRUE, FALSE)</f>
        <v>0</v>
      </c>
      <c r="AV39" s="2" t="str">
        <f t="shared" si="16"/>
        <v/>
      </c>
      <c r="BE39" s="46">
        <v>4096</v>
      </c>
      <c r="BF39" s="24">
        <f>IF(SUM(BF$35:BF38)&gt;=$BE39,-$BE39,0)</f>
        <v>0</v>
      </c>
      <c r="BG39" s="24">
        <f>IF(SUM(BG$35:BG38)&gt;=$BE39,-$BE39,0)</f>
        <v>0</v>
      </c>
      <c r="BH39" s="47">
        <f>IF(SUM(BH$35:BH38)&gt;=$BE39,-$BE39,0)</f>
        <v>0</v>
      </c>
    </row>
    <row r="40" spans="1:67" ht="13.5" customHeight="1" x14ac:dyDescent="0.2">
      <c r="A40" s="189" t="str">
        <f t="shared" si="4"/>
        <v>ISS45 V8 Fuel Car Wash Option:</v>
      </c>
      <c r="B40" s="190"/>
      <c r="C40" s="190"/>
      <c r="D40" s="190"/>
      <c r="E40" s="190"/>
      <c r="F40" s="190"/>
      <c r="G40" s="190"/>
      <c r="H40" s="190"/>
      <c r="I40" s="190"/>
      <c r="J40" s="190"/>
      <c r="K40" s="190"/>
      <c r="L40" s="190"/>
      <c r="M40" s="195"/>
      <c r="N40" s="195"/>
      <c r="O40" s="197"/>
      <c r="P40" s="198"/>
      <c r="Q40" s="5" t="b">
        <v>0</v>
      </c>
      <c r="R40" s="5" t="b">
        <v>0</v>
      </c>
      <c r="S40" s="6">
        <f t="shared" si="7"/>
        <v>0</v>
      </c>
      <c r="T40" s="6" t="b">
        <v>0</v>
      </c>
      <c r="U40" s="14" t="str">
        <f xml:space="preserve">
IF(AND(AddBox=TRUE, HasBox=TRUE),
  "",
IF(AND(UpgOrTransferData=TRUE, HasBox=TRUE, OR( AND(Purpose=Upgrading, UpgdAutoData=FALSE), AND(Purpose=ExpToStd, TransferAutoData=FALSE), AND(Purpose=Transfer, UpgToStdAutoData=FALSE) ) ),
"The current license does not include " &amp; TerseText &amp; ".  Un-check it from the '" &amp; AlreadyHas &amp;  "' column, and instead check '" &amp; AddingNow &amp; "' to add this feature to the system (must also be on your PO)." &amp;CRLF,
IF(AND( OR(AddBox=TRUE, HasBox = TRUE), $R$39=FALSE, $Q$39=FALSE),
  "The ISS45 Fuel Car Wash option requires the ISS45 Fuel Option to be on the system too." &amp;CRLF,
  ""
)))</f>
        <v/>
      </c>
      <c r="V40" s="7" t="s">
        <v>78</v>
      </c>
      <c r="W40" s="36" t="s">
        <v>233</v>
      </c>
      <c r="X40" s="7" t="s">
        <v>50</v>
      </c>
      <c r="Y40" s="7" t="s">
        <v>82</v>
      </c>
      <c r="AC40" s="23" t="s">
        <v>100</v>
      </c>
      <c r="AD40" s="24" t="s">
        <v>100</v>
      </c>
      <c r="AE40" s="24" t="s">
        <v>100</v>
      </c>
      <c r="AF40" s="24" t="b">
        <v>0</v>
      </c>
      <c r="AG40" s="24" t="str">
        <f t="shared" si="5"/>
        <v/>
      </c>
      <c r="AH40" s="49" t="str">
        <f t="shared" si="10"/>
        <v/>
      </c>
      <c r="AI40" s="26" t="str">
        <f t="shared" si="19"/>
        <v/>
      </c>
      <c r="AJ40" s="26" t="str">
        <f>Blank</f>
        <v/>
      </c>
      <c r="AK40" s="26" t="str">
        <f>MigrateOrder</f>
        <v>No comparable 'Already Has' item to migrate. Order if needed</v>
      </c>
      <c r="AL40" s="26" t="str">
        <f xml:space="preserve"> IF(LEFT(Z40, 9) = "withdrawn", REPLACE( MigrateNA, 5, 13, "Available for"), MigrateNA)</f>
        <v>Not Applicable to migrations</v>
      </c>
      <c r="AM40" s="3" t="str">
        <f t="shared" si="11"/>
        <v/>
      </c>
      <c r="AN40" s="24" t="str">
        <f t="shared" si="12"/>
        <v/>
      </c>
      <c r="AO40" s="46" t="str">
        <f t="shared" si="13"/>
        <v>Waiting</v>
      </c>
      <c r="AP40" s="46" t="str">
        <f t="shared" si="14"/>
        <v>Waiting</v>
      </c>
      <c r="AQ40" s="24" t="str">
        <f t="shared" si="15"/>
        <v>Waiting</v>
      </c>
      <c r="AS40" s="37" t="b">
        <f>IF($BK$26&lt;&gt;0, TRUE, FALSE)</f>
        <v>0</v>
      </c>
      <c r="AT40" s="37" t="b">
        <f>IF($BK$26&lt;&gt;0, TRUE, FALSE)</f>
        <v>0</v>
      </c>
      <c r="AU40" s="37" t="b">
        <f>IF($BK$26&lt;&gt;0, TRUE, FALSE)</f>
        <v>0</v>
      </c>
      <c r="AV40" s="2" t="str">
        <f t="shared" si="16"/>
        <v/>
      </c>
      <c r="BE40" s="46">
        <v>2048</v>
      </c>
      <c r="BF40" s="24">
        <f>IF(SUM(BF$35:BF39)&gt;=$BE40,-$BE40,0)</f>
        <v>0</v>
      </c>
      <c r="BG40" s="24">
        <f>IF(SUM(BG$35:BG39)&gt;=$BE40,-$BE40,0)</f>
        <v>0</v>
      </c>
      <c r="BH40" s="47">
        <f>IF(SUM(BH$35:BH39)&gt;=$BE40,-$BE40,0)</f>
        <v>0</v>
      </c>
    </row>
    <row r="41" spans="1:67" ht="13.5" customHeight="1" x14ac:dyDescent="0.2">
      <c r="A41" s="189" t="str">
        <f t="shared" si="4"/>
        <v>FSA Option:</v>
      </c>
      <c r="B41" s="190"/>
      <c r="C41" s="190"/>
      <c r="D41" s="190"/>
      <c r="E41" s="190"/>
      <c r="F41" s="190"/>
      <c r="G41" s="190"/>
      <c r="H41" s="190"/>
      <c r="I41" s="190"/>
      <c r="J41" s="190"/>
      <c r="K41" s="190"/>
      <c r="L41" s="190"/>
      <c r="M41" s="195"/>
      <c r="N41" s="195"/>
      <c r="O41" s="197"/>
      <c r="P41" s="198"/>
      <c r="Q41" s="5" t="b">
        <v>0</v>
      </c>
      <c r="R41" s="5" t="b">
        <v>0</v>
      </c>
      <c r="S41" s="6">
        <f t="shared" si="7"/>
        <v>0</v>
      </c>
      <c r="T41" s="6" t="b">
        <f t="shared" ref="T41:T48" si="20" xml:space="preserve">
IF(AND(AddBox=TRUE, HasBox=TRUE), TRUE,
IF(AND(UpgOrTransferData=TRUE, HasBox=TRUE, OR( AND(Purpose=Upgrading, UpgdAutoData=FALSE), AND(Purpose=ExpToStd, TransferAutoData=FALSE), AND(Purpose=Transfer, UpgToStdAutoData=FALSE) ) ), TRUE,
FALSE
))</f>
        <v>0</v>
      </c>
      <c r="U41" s="14" t="str">
        <f t="shared" ref="U41:U48" si="21" xml:space="preserve"> IF(AND(ErrorTest=TRUE, QTYCalcs &lt;&gt; 2),
"The current license does not include " &amp; TerseText &amp; ".  Un-check it from the '" &amp; AlreadyHas &amp;  "' column, and instead check '" &amp; AddingNow &amp; "' to add this feature to the system (must also be on your PO)." &amp;CRLF,
"")</f>
        <v/>
      </c>
      <c r="V41" s="7" t="s">
        <v>74</v>
      </c>
      <c r="W41" s="36" t="s">
        <v>234</v>
      </c>
      <c r="X41" s="7" t="s">
        <v>51</v>
      </c>
      <c r="Y41" s="7" t="s">
        <v>87</v>
      </c>
      <c r="AC41" s="23" t="s">
        <v>154</v>
      </c>
      <c r="AD41" s="24" t="s">
        <v>155</v>
      </c>
      <c r="AE41" s="24" t="s">
        <v>156</v>
      </c>
      <c r="AF41" s="24" t="b">
        <f>IF($BK$27&lt;&gt;0, TRUE, FALSE)</f>
        <v>0</v>
      </c>
      <c r="AG41" s="24" t="str">
        <f t="shared" si="5"/>
        <v/>
      </c>
      <c r="AH41" s="49" t="str">
        <f t="shared" si="10"/>
        <v/>
      </c>
      <c r="AI41" s="3" t="str">
        <f>MigrateAuto</f>
        <v>Migrates from all [Not Specified]. Click 'HAD' column box</v>
      </c>
      <c r="AJ41" s="3" t="str">
        <f>MigrateSelect</f>
        <v>Click 'Already Has' if licensed and order w/100% dscnt on PO</v>
      </c>
      <c r="AK41" s="3" t="str">
        <f>MigrateOrder</f>
        <v>No comparable 'Already Has' item to migrate. Order if needed</v>
      </c>
      <c r="AL41" s="3" t="str">
        <f>Blank</f>
        <v/>
      </c>
      <c r="AM41" s="3" t="str">
        <f t="shared" si="11"/>
        <v/>
      </c>
      <c r="AN41" s="24" t="str">
        <f t="shared" si="12"/>
        <v/>
      </c>
      <c r="AO41" s="46" t="str">
        <f t="shared" si="13"/>
        <v>Waiting</v>
      </c>
      <c r="AP41" s="46" t="str">
        <f t="shared" si="14"/>
        <v>Waiting</v>
      </c>
      <c r="AQ41" s="24" t="str">
        <f t="shared" si="15"/>
        <v>Waiting</v>
      </c>
      <c r="AS41" s="37" t="b">
        <f>IF($BK$3&lt;&gt;0, TRUE, FALSE)</f>
        <v>0</v>
      </c>
      <c r="AT41" s="37" t="b">
        <f>IF($BK$3&lt;&gt;0, TRUE, FALSE)</f>
        <v>0</v>
      </c>
      <c r="AU41" s="37" t="b">
        <f>IF($BK$3&lt;&gt;0, TRUE, FALSE)</f>
        <v>0</v>
      </c>
      <c r="AV41" s="2" t="str">
        <f t="shared" si="16"/>
        <v/>
      </c>
      <c r="BE41" s="46">
        <v>1024</v>
      </c>
      <c r="BF41" s="24">
        <f>IF(SUM(BF$35:BF40)&gt;=$BE41,-$BE41,0)</f>
        <v>0</v>
      </c>
      <c r="BG41" s="24">
        <f>IF(SUM(BG$35:BG40)&gt;=$BE41,-$BE41,0)</f>
        <v>0</v>
      </c>
      <c r="BH41" s="47">
        <f>IF(SUM(BH$35:BH40)&gt;=$BE41,-$BE41,0)</f>
        <v>0</v>
      </c>
    </row>
    <row r="42" spans="1:67" ht="13.5" customHeight="1" x14ac:dyDescent="0.2">
      <c r="A42" s="189" t="str">
        <f t="shared" si="4"/>
        <v>CCTV IP Network Interface:</v>
      </c>
      <c r="B42" s="190"/>
      <c r="C42" s="190"/>
      <c r="D42" s="190"/>
      <c r="E42" s="190"/>
      <c r="F42" s="190"/>
      <c r="G42" s="190"/>
      <c r="H42" s="190"/>
      <c r="I42" s="190"/>
      <c r="J42" s="190"/>
      <c r="K42" s="190"/>
      <c r="L42" s="190"/>
      <c r="M42" s="195"/>
      <c r="N42" s="195"/>
      <c r="O42" s="197"/>
      <c r="P42" s="198"/>
      <c r="Q42" s="5" t="b">
        <v>0</v>
      </c>
      <c r="R42" s="5" t="b">
        <v>0</v>
      </c>
      <c r="S42" s="6">
        <f t="shared" si="7"/>
        <v>0</v>
      </c>
      <c r="T42" s="6" t="b">
        <f t="shared" si="20"/>
        <v>0</v>
      </c>
      <c r="U42" s="14" t="str">
        <f t="shared" si="21"/>
        <v/>
      </c>
      <c r="V42" s="7" t="s">
        <v>324</v>
      </c>
      <c r="W42" s="36" t="s">
        <v>235</v>
      </c>
      <c r="X42" s="7" t="s">
        <v>52</v>
      </c>
      <c r="Y42" s="7" t="s">
        <v>89</v>
      </c>
      <c r="AC42" s="23" t="s">
        <v>154</v>
      </c>
      <c r="AD42" s="24" t="s">
        <v>154</v>
      </c>
      <c r="AE42" s="24" t="s">
        <v>156</v>
      </c>
      <c r="AF42" s="24" t="b">
        <v>0</v>
      </c>
      <c r="AG42" s="24" t="str">
        <f t="shared" si="5"/>
        <v/>
      </c>
      <c r="AH42" s="49" t="str">
        <f xml:space="preserve">
IF(Purpose&lt;&gt;Migrating, "",
IF($AG42 = "N/A", AL42,
IF($AM42&lt;&gt;"",  IF(HasBox=TRUE, "", AM42),
IF($AG42= "Auto", IF(HasBox=TRUE, "", AI42),
IF($AG42 = "Select", IF(HasBox=TRUE, "", AJ42),
IF($AG42= "Order", IF(AddBox = TRUE, "", AK42),
""
))))))</f>
        <v/>
      </c>
      <c r="AI42" s="3" t="str">
        <f>MigrateAuto</f>
        <v>Migrates from all [Not Specified]. Click 'HAD' column box</v>
      </c>
      <c r="AJ42" s="3" t="str">
        <f>Blank</f>
        <v/>
      </c>
      <c r="AK42" s="3" t="str">
        <f>MigrateOrder</f>
        <v>No comparable 'Already Has' item to migrate. Order if needed</v>
      </c>
      <c r="AL42" s="3" t="str">
        <f>Blank</f>
        <v/>
      </c>
      <c r="AM42" s="3" t="str">
        <f t="shared" si="11"/>
        <v/>
      </c>
      <c r="AN42" s="24" t="str">
        <f t="shared" si="12"/>
        <v/>
      </c>
      <c r="AO42" s="46" t="str">
        <f t="shared" si="13"/>
        <v>Waiting</v>
      </c>
      <c r="AP42" s="46" t="str">
        <f t="shared" si="14"/>
        <v>Waiting</v>
      </c>
      <c r="AQ42" s="24" t="str">
        <f t="shared" si="15"/>
        <v>Waiting</v>
      </c>
      <c r="AS42" s="37" t="b">
        <f>IF($BK$7&lt;&gt;0, TRUE, FALSE)</f>
        <v>0</v>
      </c>
      <c r="AT42" s="37" t="b">
        <f>IF($BK$7&lt;&gt;0, TRUE, FALSE)</f>
        <v>0</v>
      </c>
      <c r="AU42" s="37" t="b">
        <f>IF($BK$7&lt;&gt;0, TRUE, FALSE)</f>
        <v>0</v>
      </c>
      <c r="AV42" s="2" t="str">
        <f t="shared" si="16"/>
        <v/>
      </c>
      <c r="BE42" s="46">
        <v>512</v>
      </c>
      <c r="BF42" s="24">
        <f>IF(SUM(BF$35:BF41)&gt;=$BE42,-$BE42,0)</f>
        <v>0</v>
      </c>
      <c r="BG42" s="24">
        <f>IF(SUM(BG$35:BG41)&gt;=$BE42,-$BE42,0)</f>
        <v>0</v>
      </c>
      <c r="BH42" s="47">
        <f>IF(SUM(BH$35:BH41)&gt;=$BE42,-$BE42,0)</f>
        <v>0</v>
      </c>
    </row>
    <row r="43" spans="1:67" ht="13.5" customHeight="1" x14ac:dyDescent="0.2">
      <c r="A43" s="189" t="str">
        <f t="shared" si="4"/>
        <v>Loyalty LPe/DRe Option — Your P.O. must order per lane!:</v>
      </c>
      <c r="B43" s="190"/>
      <c r="C43" s="190"/>
      <c r="D43" s="190"/>
      <c r="E43" s="190"/>
      <c r="F43" s="190"/>
      <c r="G43" s="190"/>
      <c r="H43" s="190"/>
      <c r="I43" s="190"/>
      <c r="J43" s="190"/>
      <c r="K43" s="190"/>
      <c r="L43" s="190"/>
      <c r="M43" s="195"/>
      <c r="N43" s="195"/>
      <c r="O43" s="197"/>
      <c r="P43" s="198"/>
      <c r="Q43" s="5" t="b">
        <v>0</v>
      </c>
      <c r="R43" s="5" t="b">
        <v>0</v>
      </c>
      <c r="S43" s="6">
        <f t="shared" si="7"/>
        <v>0</v>
      </c>
      <c r="T43" s="6" t="b">
        <f xml:space="preserve">
IF(AND(AddBox=TRUE, HasBox=TRUE, Q12=FALSE), TRUE,
IF(AND(UpgOrTransferData=TRUE, HasBox=TRUE, OR( AND(Purpose=Upgrading, UpgdAutoData=FALSE), AND(Purpose=ExpToStd, TransferAutoData=FALSE), AND(Purpose=Transfer, UpgToStdAutoData=FALSE) ) ), TRUE,
FALSE
))</f>
        <v>0</v>
      </c>
      <c r="U43" s="14" t="str">
        <f t="shared" si="21"/>
        <v/>
      </c>
      <c r="V43" s="7" t="s">
        <v>109</v>
      </c>
      <c r="W43" s="36" t="s">
        <v>236</v>
      </c>
      <c r="X43" s="7" t="s">
        <v>53</v>
      </c>
      <c r="Y43" s="7" t="s">
        <v>97</v>
      </c>
      <c r="AA43" s="7" t="s">
        <v>137</v>
      </c>
      <c r="AB43" s="7" t="str">
        <f>Blank</f>
        <v/>
      </c>
      <c r="AC43" s="23" t="s">
        <v>156</v>
      </c>
      <c r="AD43" s="24" t="s">
        <v>156</v>
      </c>
      <c r="AE43" s="24" t="s">
        <v>156</v>
      </c>
      <c r="AF43" s="24" t="b">
        <v>0</v>
      </c>
      <c r="AG43" s="24" t="str">
        <f t="shared" si="5"/>
        <v/>
      </c>
      <c r="AH43" s="49" t="str">
        <f t="shared" ref="AH43:AH49" si="22" xml:space="preserve">
IF(Purpose&lt;&gt;Migrating, "",
IF($AG43 = "N/A", AL43,
IF($AM43&lt;&gt;"",  IF($R43=TRUE, "", AM43),
IF($AG43= "Auto", IF($R43=TRUE, "", AI43),
IF($AG43 = "Select", IF($R43=TRUE, "", AJ43),
IF($AG43= "Order", IF($Q43 = TRUE, "", AK43),
""
))))))</f>
        <v/>
      </c>
      <c r="AI43" s="3" t="str">
        <f>Blank</f>
        <v/>
      </c>
      <c r="AJ43" s="3" t="str">
        <f>Blank</f>
        <v/>
      </c>
      <c r="AK43" s="3" t="str">
        <f>MigrateOrder</f>
        <v>No comparable 'Already Has' item to migrate. Order if needed</v>
      </c>
      <c r="AL43" s="3" t="str">
        <f>Blank</f>
        <v/>
      </c>
      <c r="AM43" s="3" t="str">
        <f t="shared" si="11"/>
        <v/>
      </c>
      <c r="AN43" s="24" t="str">
        <f t="shared" si="12"/>
        <v/>
      </c>
      <c r="AO43" s="46" t="str">
        <f t="shared" si="13"/>
        <v>Waiting</v>
      </c>
      <c r="AP43" s="46" t="str">
        <f t="shared" si="14"/>
        <v>Waiting</v>
      </c>
      <c r="AQ43" s="24" t="str">
        <f t="shared" si="15"/>
        <v>Waiting</v>
      </c>
      <c r="AS43" s="37" t="b">
        <f>IF($BK$29&lt;&gt;0, TRUE, FALSE)</f>
        <v>0</v>
      </c>
      <c r="AT43" s="37" t="b">
        <f>IF($BK$29&lt;&gt;0, TRUE, FALSE)</f>
        <v>0</v>
      </c>
      <c r="AU43" s="37" t="b">
        <f>IF($BK$29&lt;&gt;0, TRUE, FALSE)</f>
        <v>0</v>
      </c>
      <c r="AV43" s="2" t="str">
        <f t="shared" si="16"/>
        <v/>
      </c>
      <c r="BE43" s="46">
        <v>256</v>
      </c>
      <c r="BF43" s="24">
        <f>IF(SUM(BF$35:BF42)&gt;=$BE43,-$BE43,0)</f>
        <v>0</v>
      </c>
      <c r="BG43" s="24">
        <f>IF(SUM(BG$35:BG42)&gt;=$BE43,-$BE43,0)</f>
        <v>0</v>
      </c>
      <c r="BH43" s="47">
        <f>IF(SUM(BH$35:BH42)&gt;=$BE43,-$BE43,0)</f>
        <v>0</v>
      </c>
    </row>
    <row r="44" spans="1:67" ht="13.5" customHeight="1" x14ac:dyDescent="0.2">
      <c r="A44" s="189" t="str">
        <f t="shared" si="4"/>
        <v>LaneHawk Adapter/Interface:</v>
      </c>
      <c r="B44" s="190"/>
      <c r="C44" s="190"/>
      <c r="D44" s="190"/>
      <c r="E44" s="190"/>
      <c r="F44" s="190"/>
      <c r="G44" s="190"/>
      <c r="H44" s="190"/>
      <c r="I44" s="190"/>
      <c r="J44" s="190"/>
      <c r="K44" s="190"/>
      <c r="L44" s="190"/>
      <c r="M44" s="195"/>
      <c r="N44" s="195"/>
      <c r="O44" s="197"/>
      <c r="P44" s="198"/>
      <c r="Q44" s="5" t="b">
        <v>0</v>
      </c>
      <c r="R44" s="5" t="b">
        <v>0</v>
      </c>
      <c r="S44" s="6">
        <f t="shared" si="7"/>
        <v>0</v>
      </c>
      <c r="T44" s="6" t="b">
        <f t="shared" si="20"/>
        <v>0</v>
      </c>
      <c r="U44" s="14" t="str">
        <f t="shared" si="21"/>
        <v/>
      </c>
      <c r="V44" s="7" t="s">
        <v>73</v>
      </c>
      <c r="W44" s="36" t="s">
        <v>237</v>
      </c>
      <c r="X44" s="7" t="s">
        <v>54</v>
      </c>
      <c r="Y44" s="7" t="s">
        <v>85</v>
      </c>
      <c r="AC44" s="23" t="s">
        <v>156</v>
      </c>
      <c r="AD44" s="24" t="s">
        <v>155</v>
      </c>
      <c r="AE44" s="24" t="s">
        <v>156</v>
      </c>
      <c r="AF44" s="24" t="b">
        <f>IF($BK$30&lt;&gt;0, TRUE, FALSE)</f>
        <v>0</v>
      </c>
      <c r="AG44" s="24" t="str">
        <f t="shared" si="5"/>
        <v/>
      </c>
      <c r="AH44" s="49" t="str">
        <f t="shared" si="22"/>
        <v/>
      </c>
      <c r="AI44" s="3"/>
      <c r="AJ44" s="3" t="str">
        <f t="shared" ref="AJ44:AJ49" si="23">MigrateSelect</f>
        <v>Click 'Already Has' if licensed and order w/100% dscnt on PO</v>
      </c>
      <c r="AK44" s="3" t="str">
        <f t="shared" ref="AK44:AK49" si="24" xml:space="preserve"> MigrateOrder</f>
        <v>No comparable 'Already Has' item to migrate. Order if needed</v>
      </c>
      <c r="AL44" s="3" t="str">
        <f>Blank</f>
        <v/>
      </c>
      <c r="AM44" s="3" t="str">
        <f t="shared" si="11"/>
        <v/>
      </c>
      <c r="AN44" s="24" t="str">
        <f t="shared" si="12"/>
        <v/>
      </c>
      <c r="AO44" s="46" t="str">
        <f t="shared" si="13"/>
        <v>Waiting</v>
      </c>
      <c r="AP44" s="46" t="str">
        <f t="shared" si="14"/>
        <v>Waiting</v>
      </c>
      <c r="AQ44" s="24" t="str">
        <f t="shared" si="15"/>
        <v>Waiting</v>
      </c>
      <c r="AS44" s="37" t="b">
        <f>IF($BK$17&lt;&gt;0, TRUE, FALSE)</f>
        <v>0</v>
      </c>
      <c r="AT44" s="37" t="b">
        <f>IF($BK$17&lt;&gt;0, TRUE, FALSE)</f>
        <v>0</v>
      </c>
      <c r="AU44" s="37" t="b">
        <f>IF($BK$17&lt;&gt;0, TRUE, FALSE)</f>
        <v>0</v>
      </c>
      <c r="AV44" s="2" t="str">
        <f t="shared" si="16"/>
        <v/>
      </c>
      <c r="BE44" s="46">
        <v>128</v>
      </c>
      <c r="BF44" s="64">
        <f>IF(SUM(BF$35:BF43)&gt;=$BE44,-$BE44,0)</f>
        <v>0</v>
      </c>
      <c r="BG44" s="24">
        <f>IF(SUM(BG$35:BG43)&gt;=$BE44,-$BE44,0)</f>
        <v>0</v>
      </c>
      <c r="BH44" s="47">
        <f>IF(SUM(BH$35:BH43)&gt;=$BE44,-$BE44,0)</f>
        <v>0</v>
      </c>
    </row>
    <row r="45" spans="1:67" ht="13.5" customHeight="1" x14ac:dyDescent="0.2">
      <c r="A45" s="189" t="str">
        <f t="shared" si="4"/>
        <v>Electronic Coupon Mgmt Interface (M-Dot/Inmar etc.):</v>
      </c>
      <c r="B45" s="190"/>
      <c r="C45" s="190"/>
      <c r="D45" s="190"/>
      <c r="E45" s="190"/>
      <c r="F45" s="190"/>
      <c r="G45" s="190"/>
      <c r="H45" s="190"/>
      <c r="I45" s="190"/>
      <c r="J45" s="190"/>
      <c r="K45" s="190"/>
      <c r="L45" s="190"/>
      <c r="M45" s="195"/>
      <c r="N45" s="195"/>
      <c r="O45" s="197"/>
      <c r="P45" s="198"/>
      <c r="Q45" s="5" t="b">
        <v>0</v>
      </c>
      <c r="R45" s="5" t="b">
        <v>0</v>
      </c>
      <c r="S45" s="6">
        <f t="shared" si="7"/>
        <v>0</v>
      </c>
      <c r="T45" s="6" t="b">
        <f t="shared" si="20"/>
        <v>0</v>
      </c>
      <c r="U45" s="14" t="str">
        <f t="shared" si="21"/>
        <v/>
      </c>
      <c r="V45" s="7" t="s">
        <v>363</v>
      </c>
      <c r="W45" s="36" t="s">
        <v>364</v>
      </c>
      <c r="X45" s="7" t="s">
        <v>365</v>
      </c>
      <c r="Y45" s="7" t="s">
        <v>366</v>
      </c>
      <c r="AC45" s="23" t="s">
        <v>156</v>
      </c>
      <c r="AD45" s="24" t="s">
        <v>154</v>
      </c>
      <c r="AE45" s="24" t="s">
        <v>156</v>
      </c>
      <c r="AF45" s="24" t="b">
        <v>1</v>
      </c>
      <c r="AG45" s="24" t="str">
        <f t="shared" si="5"/>
        <v/>
      </c>
      <c r="AH45" s="49" t="str">
        <f t="shared" si="22"/>
        <v/>
      </c>
      <c r="AI45" s="3" t="str">
        <f>MigrateAuto</f>
        <v>Migrates from all [Not Specified]. Click 'HAD' column box</v>
      </c>
      <c r="AJ45" s="3" t="str">
        <f t="shared" si="23"/>
        <v>Click 'Already Has' if licensed and order w/100% dscnt on PO</v>
      </c>
      <c r="AK45" s="3" t="str">
        <f t="shared" si="24"/>
        <v>No comparable 'Already Has' item to migrate. Order if needed</v>
      </c>
      <c r="AL45" s="3" t="str">
        <f xml:space="preserve"> MigrateNA</f>
        <v>Not Applicable to migrations</v>
      </c>
      <c r="AM45" s="3" t="str">
        <f t="shared" si="11"/>
        <v/>
      </c>
      <c r="AN45" s="24" t="str">
        <f t="shared" si="12"/>
        <v/>
      </c>
      <c r="AO45" s="46" t="str">
        <f t="shared" si="13"/>
        <v>Waiting</v>
      </c>
      <c r="AP45" s="46" t="str">
        <f t="shared" si="14"/>
        <v>Waiting</v>
      </c>
      <c r="AQ45" s="24" t="str">
        <f t="shared" si="15"/>
        <v>Waiting</v>
      </c>
      <c r="AS45" s="37" t="b">
        <f>IF($BK$22&lt;&gt;0, TRUE, FALSE)</f>
        <v>0</v>
      </c>
      <c r="AT45" s="37" t="b">
        <f>IF($BK$22&lt;&gt;0, TRUE, FALSE)</f>
        <v>0</v>
      </c>
      <c r="AU45" s="37" t="b">
        <f>IF($BK$22&lt;&gt;0, TRUE, FALSE)</f>
        <v>0</v>
      </c>
      <c r="AV45" s="2" t="str">
        <f t="shared" si="16"/>
        <v/>
      </c>
      <c r="BE45" s="46">
        <v>64</v>
      </c>
      <c r="BF45" s="64">
        <f>IF(SUM(BF$35:BF44)&gt;=$BE45,-$BE45,0)</f>
        <v>0</v>
      </c>
      <c r="BG45" s="24">
        <f>IF(SUM(BG$35:BG44)&gt;=$BE45,-$BE45,0)</f>
        <v>0</v>
      </c>
      <c r="BH45" s="47">
        <f>IF(SUM(BH$35:BH44)&gt;=$BE45,-$BE45,0)</f>
        <v>0</v>
      </c>
    </row>
    <row r="46" spans="1:67" ht="13.5" customHeight="1" x14ac:dyDescent="0.2">
      <c r="A46" s="189" t="str">
        <f t="shared" si="4"/>
        <v>Balance Innovations Interface:</v>
      </c>
      <c r="B46" s="190"/>
      <c r="C46" s="190"/>
      <c r="D46" s="190"/>
      <c r="E46" s="190"/>
      <c r="F46" s="190"/>
      <c r="G46" s="190"/>
      <c r="H46" s="190"/>
      <c r="I46" s="190"/>
      <c r="J46" s="190"/>
      <c r="K46" s="190"/>
      <c r="L46" s="190"/>
      <c r="M46" s="195"/>
      <c r="N46" s="195"/>
      <c r="O46" s="197"/>
      <c r="P46" s="198"/>
      <c r="Q46" s="5" t="b">
        <v>0</v>
      </c>
      <c r="R46" s="5" t="b">
        <v>0</v>
      </c>
      <c r="S46" s="6">
        <f t="shared" si="7"/>
        <v>0</v>
      </c>
      <c r="T46" s="6" t="b">
        <f t="shared" si="20"/>
        <v>0</v>
      </c>
      <c r="U46" s="14" t="str">
        <f t="shared" si="21"/>
        <v/>
      </c>
      <c r="V46" s="7" t="s">
        <v>72</v>
      </c>
      <c r="W46" s="36" t="s">
        <v>241</v>
      </c>
      <c r="X46" s="7" t="s">
        <v>55</v>
      </c>
      <c r="Y46" s="7" t="s">
        <v>110</v>
      </c>
      <c r="AC46" s="23" t="s">
        <v>156</v>
      </c>
      <c r="AD46" s="24" t="s">
        <v>156</v>
      </c>
      <c r="AE46" s="24" t="s">
        <v>156</v>
      </c>
      <c r="AF46" s="24" t="b">
        <v>0</v>
      </c>
      <c r="AG46" s="24" t="str">
        <f t="shared" si="5"/>
        <v/>
      </c>
      <c r="AH46" s="49" t="str">
        <f t="shared" si="22"/>
        <v/>
      </c>
      <c r="AI46" s="3" t="str">
        <f>MigrateAuto</f>
        <v>Migrates from all [Not Specified]. Click 'HAD' column box</v>
      </c>
      <c r="AJ46" s="3" t="str">
        <f t="shared" si="23"/>
        <v>Click 'Already Has' if licensed and order w/100% dscnt on PO</v>
      </c>
      <c r="AK46" s="3" t="str">
        <f t="shared" si="24"/>
        <v>No comparable 'Already Has' item to migrate. Order if needed</v>
      </c>
      <c r="AL46" s="3" t="str">
        <f xml:space="preserve"> MigrateNA</f>
        <v>Not Applicable to migrations</v>
      </c>
      <c r="AM46" s="3" t="str">
        <f t="shared" si="11"/>
        <v/>
      </c>
      <c r="AN46" s="24" t="str">
        <f t="shared" si="12"/>
        <v/>
      </c>
      <c r="AO46" s="46" t="str">
        <f t="shared" si="13"/>
        <v>Waiting</v>
      </c>
      <c r="AP46" s="46" t="str">
        <f t="shared" si="14"/>
        <v>Waiting</v>
      </c>
      <c r="AQ46" s="24" t="str">
        <f t="shared" si="15"/>
        <v>Waiting</v>
      </c>
      <c r="AS46" s="37" t="b">
        <v>0</v>
      </c>
      <c r="AT46" s="37" t="b">
        <v>0</v>
      </c>
      <c r="AU46" s="37" t="b">
        <v>0</v>
      </c>
      <c r="AV46" s="2" t="str">
        <f t="shared" si="16"/>
        <v/>
      </c>
      <c r="BE46" s="46">
        <v>32</v>
      </c>
      <c r="BF46" s="64">
        <f>IF(SUM(BF$35:BF45)&gt;=$BE46,-$BE46,0)</f>
        <v>0</v>
      </c>
      <c r="BG46" s="24">
        <f>IF(SUM(BG$35:BG45)&gt;=$BE46,-$BE46,0)</f>
        <v>0</v>
      </c>
      <c r="BH46" s="47">
        <f>IF(SUM(BH$35:BH45)&gt;=$BE46,-$BE46,0)</f>
        <v>0</v>
      </c>
    </row>
    <row r="47" spans="1:67" ht="13.5" customHeight="1" x14ac:dyDescent="0.2">
      <c r="A47" s="189" t="str">
        <f t="shared" si="4"/>
        <v>(Withdrawn - No New Sale) U-Scan Interface — Legacy licenses only:</v>
      </c>
      <c r="B47" s="190"/>
      <c r="C47" s="190"/>
      <c r="D47" s="190"/>
      <c r="E47" s="190"/>
      <c r="F47" s="190"/>
      <c r="G47" s="190"/>
      <c r="H47" s="190"/>
      <c r="I47" s="190"/>
      <c r="J47" s="190"/>
      <c r="K47" s="190"/>
      <c r="L47" s="190"/>
      <c r="M47" s="188"/>
      <c r="N47" s="188"/>
      <c r="O47" s="197"/>
      <c r="P47" s="198"/>
      <c r="Q47" s="5" t="b">
        <f>IF( OR(  IFERROR(SEARCH("Please", $M47)&gt;0, FALSE),  IFERROR(SEARCH("Add", $M47)&gt;0, FALSE) ) = TRUE, TRUE, FALSE)</f>
        <v>0</v>
      </c>
      <c r="R47" s="5" t="b">
        <v>0</v>
      </c>
      <c r="S47" s="6">
        <f t="shared" si="7"/>
        <v>0</v>
      </c>
      <c r="T47" s="6" t="b">
        <f t="shared" si="20"/>
        <v>0</v>
      </c>
      <c r="U47" s="14" t="str">
        <f t="shared" si="21"/>
        <v/>
      </c>
      <c r="V47" s="7" t="s">
        <v>71</v>
      </c>
      <c r="W47" s="36" t="s">
        <v>238</v>
      </c>
      <c r="X47" s="7" t="s">
        <v>56</v>
      </c>
      <c r="Y47" s="7" t="s">
        <v>100</v>
      </c>
      <c r="Z47" s="7" t="s">
        <v>139</v>
      </c>
      <c r="AA47" s="7" t="s">
        <v>352</v>
      </c>
      <c r="AB47" s="7" t="str">
        <f>Blank</f>
        <v/>
      </c>
      <c r="AC47" s="23" t="s">
        <v>100</v>
      </c>
      <c r="AD47" s="24" t="s">
        <v>155</v>
      </c>
      <c r="AE47" s="24" t="s">
        <v>100</v>
      </c>
      <c r="AF47" s="24" t="b">
        <f>IF($BK$32&lt;&gt;0, TRUE, FALSE)</f>
        <v>0</v>
      </c>
      <c r="AG47" s="24" t="str">
        <f t="shared" si="5"/>
        <v/>
      </c>
      <c r="AH47" s="49" t="str">
        <f t="shared" si="22"/>
        <v/>
      </c>
      <c r="AI47" s="3" t="str">
        <f>MigrateAuto</f>
        <v>Migrates from all [Not Specified]. Click 'HAD' column box</v>
      </c>
      <c r="AJ47" s="3" t="str">
        <f t="shared" si="23"/>
        <v>Click 'Already Has' if licensed and order w/100% dscnt on PO</v>
      </c>
      <c r="AK47" s="3" t="str">
        <f t="shared" si="24"/>
        <v>No comparable 'Already Has' item to migrate. Order if needed</v>
      </c>
      <c r="AL47" s="26" t="str">
        <f xml:space="preserve"> IF(LEFT(Z47, 9) = "withdrawn", REPLACE( MigrateNA, 5, 13, "Available for"), MigrateNA)</f>
        <v>Not Available for migrations</v>
      </c>
      <c r="AM47" s="3" t="str">
        <f t="shared" si="11"/>
        <v/>
      </c>
      <c r="AN47" s="24" t="str">
        <f t="shared" si="12"/>
        <v/>
      </c>
      <c r="AO47" s="46" t="str">
        <f t="shared" si="13"/>
        <v>Waiting</v>
      </c>
      <c r="AP47" s="46" t="str">
        <f t="shared" si="14"/>
        <v>Waiting</v>
      </c>
      <c r="AQ47" s="24" t="str">
        <f t="shared" si="15"/>
        <v>Waiting</v>
      </c>
      <c r="AS47" s="37" t="b">
        <f t="shared" ref="AS47:AU48" si="25">IF($BK$33&lt;&gt;0, TRUE, FALSE)</f>
        <v>0</v>
      </c>
      <c r="AT47" s="37" t="b">
        <f t="shared" si="25"/>
        <v>0</v>
      </c>
      <c r="AU47" s="37" t="b">
        <f t="shared" si="25"/>
        <v>0</v>
      </c>
      <c r="AV47" s="2" t="str">
        <f t="shared" si="16"/>
        <v/>
      </c>
      <c r="BE47" s="46">
        <v>16</v>
      </c>
      <c r="BF47" s="64">
        <f>IF(SUM(BF$35:BF46)&gt;=$BE47,-$BE47,0)</f>
        <v>0</v>
      </c>
      <c r="BG47" s="24">
        <f>IF(SUM(BG$35:BG46)&gt;=$BE47,-$BE47,0)</f>
        <v>0</v>
      </c>
      <c r="BH47" s="47">
        <f>IF(SUM(BH$35:BH46)&gt;=$BE47,-$BE47,0)</f>
        <v>0</v>
      </c>
    </row>
    <row r="48" spans="1:67" ht="13.5" customHeight="1" x14ac:dyDescent="0.2">
      <c r="A48" s="189" t="str">
        <f t="shared" si="4"/>
        <v>NCR SSCO Interface:</v>
      </c>
      <c r="B48" s="190"/>
      <c r="C48" s="190"/>
      <c r="D48" s="190"/>
      <c r="E48" s="190"/>
      <c r="F48" s="190"/>
      <c r="G48" s="190"/>
      <c r="H48" s="190"/>
      <c r="I48" s="190"/>
      <c r="J48" s="190"/>
      <c r="K48" s="190"/>
      <c r="L48" s="190"/>
      <c r="M48" s="195"/>
      <c r="N48" s="195"/>
      <c r="O48" s="197"/>
      <c r="P48" s="198"/>
      <c r="Q48" s="5" t="b">
        <v>0</v>
      </c>
      <c r="R48" s="5" t="b">
        <v>0</v>
      </c>
      <c r="S48" s="6">
        <f t="shared" si="7"/>
        <v>0</v>
      </c>
      <c r="T48" s="6" t="b">
        <f t="shared" si="20"/>
        <v>0</v>
      </c>
      <c r="U48" s="14" t="str">
        <f t="shared" si="21"/>
        <v/>
      </c>
      <c r="V48" s="7" t="s">
        <v>79</v>
      </c>
      <c r="W48" s="36" t="s">
        <v>239</v>
      </c>
      <c r="X48" s="7" t="s">
        <v>57</v>
      </c>
      <c r="Y48" s="7" t="s">
        <v>84</v>
      </c>
      <c r="AC48" s="23" t="s">
        <v>155</v>
      </c>
      <c r="AD48" s="24" t="s">
        <v>155</v>
      </c>
      <c r="AE48" s="24" t="s">
        <v>156</v>
      </c>
      <c r="AF48" s="24" t="b">
        <f>IF($BK$32&lt;&gt;0, TRUE, FALSE)</f>
        <v>0</v>
      </c>
      <c r="AG48" s="24" t="str">
        <f t="shared" si="5"/>
        <v/>
      </c>
      <c r="AH48" s="49" t="str">
        <f t="shared" si="22"/>
        <v/>
      </c>
      <c r="AI48" s="3" t="str">
        <f>MigrateAuto</f>
        <v>Migrates from all [Not Specified]. Click 'HAD' column box</v>
      </c>
      <c r="AJ48" s="3" t="str">
        <f t="shared" si="23"/>
        <v>Click 'Already Has' if licensed and order w/100% dscnt on PO</v>
      </c>
      <c r="AK48" s="3" t="str">
        <f t="shared" si="24"/>
        <v>No comparable 'Already Has' item to migrate. Order if needed</v>
      </c>
      <c r="AL48" s="3" t="str">
        <f xml:space="preserve"> MigrateNA</f>
        <v>Not Applicable to migrations</v>
      </c>
      <c r="AM48" s="3" t="str">
        <f t="shared" si="11"/>
        <v/>
      </c>
      <c r="AN48" s="24" t="str">
        <f t="shared" si="12"/>
        <v/>
      </c>
      <c r="AO48" s="46" t="str">
        <f t="shared" si="13"/>
        <v>Waiting</v>
      </c>
      <c r="AP48" s="46" t="str">
        <f t="shared" si="14"/>
        <v>Waiting</v>
      </c>
      <c r="AQ48" s="24" t="str">
        <f t="shared" si="15"/>
        <v>Waiting</v>
      </c>
      <c r="AS48" s="37" t="b">
        <f t="shared" si="25"/>
        <v>0</v>
      </c>
      <c r="AT48" s="37" t="b">
        <f t="shared" si="25"/>
        <v>0</v>
      </c>
      <c r="AU48" s="37" t="b">
        <f t="shared" si="25"/>
        <v>0</v>
      </c>
      <c r="AV48" s="2" t="str">
        <f t="shared" si="16"/>
        <v/>
      </c>
      <c r="BE48" s="46">
        <v>8</v>
      </c>
      <c r="BF48" s="64">
        <f>IF(SUM(BF$35:BF47)&gt;=$BE48,-$BE48,0)</f>
        <v>0</v>
      </c>
      <c r="BG48" s="24">
        <f>IF(SUM(BG$35:BG47)&gt;=$BE48,-$BE48,0)</f>
        <v>0</v>
      </c>
      <c r="BH48" s="47">
        <f>IF(SUM(BH$35:BH47)&gt;=$BE48,-$BE48,0)</f>
        <v>0</v>
      </c>
    </row>
    <row r="49" spans="1:63" ht="13.5" customHeight="1" thickBot="1" x14ac:dyDescent="0.25">
      <c r="A49" s="186" t="str">
        <f xml:space="preserve">
IF(HasBox = TRUE, "Add Stand-Alone:",
IF(AddBox = TRUE, "Add Stand-Alone:",
"Stand-Alone Only:"))</f>
        <v>Stand-Alone Only:</v>
      </c>
      <c r="B49" s="186"/>
      <c r="C49" s="187"/>
      <c r="D49" s="184" t="str">
        <f t="shared" si="4"/>
        <v>Solidcore (McAfee) S3 Store License:</v>
      </c>
      <c r="E49" s="184"/>
      <c r="F49" s="184"/>
      <c r="G49" s="184"/>
      <c r="H49" s="184"/>
      <c r="I49" s="184"/>
      <c r="J49" s="184"/>
      <c r="K49" s="184"/>
      <c r="L49" s="185"/>
      <c r="M49" s="275"/>
      <c r="N49" s="275"/>
      <c r="O49" s="276"/>
      <c r="P49" s="277"/>
      <c r="Q49" s="5" t="b">
        <v>0</v>
      </c>
      <c r="R49" s="5" t="b">
        <v>0</v>
      </c>
      <c r="S49" s="6">
        <f>IF(AddBox=TRUE, 1, 0) + IF(HasBox=TRUE, 1, 0)</f>
        <v>0</v>
      </c>
      <c r="T49" s="6" t="b">
        <f xml:space="preserve">
IF( AND(Purpose=Transfer, AddBox=FALSE,HasBox=TRUE), TRUE,
IF( AND(QTYCalcs&gt;1, Purpose&lt;&gt;Transfer), TRUE,
IF( AND(HasBox=TRUE, Purpose=ExpToStd), FALSE,
IF(AND(UpgOrTransferData=TRUE, HasBox=TRUE, OR( AND(Purpose=Upgrading, UpgdAutoData=FALSE), AND(Purpose=ExpToStd, TransferAutoData=FALSE), AND(Purpose=Transfer, UpgToStdAutoData=FALSE) ) ), TRUE,
FALSE
) ) ) )</f>
        <v>0</v>
      </c>
      <c r="U49" s="14" t="str">
        <f xml:space="preserve">
IF( AND(Purpose=Transfer, AddBox=FALSE,HasBox=TRUE),
  "Solidcore license cannot transfer. Select 'Adding Now' if S3 bought on your PO, or un-click 'Already Has'." &amp;CRLF,
IF( Purpose=ExpToStd, "",
IF(AND(UpgOrTransferData=TRUE, HasBox=TRUE, OR( AND(Purpose=Upgrading, UpgdAutoData=FALSE), AND(Purpose=ExpToStd, TransferAutoData=FALSE), AND(Purpose=Transfer, UpgToStdAutoData=FALSE) ) ),
  "The current license does not include " &amp; TerseText &amp; ".  Un-check it from the '" &amp; AlreadyHas &amp;  "' column, and instead check '" &amp; AddingNow &amp; "' to add this feature to the system (must also be on your PO)." &amp;CRLF,
  ""
) ) )</f>
        <v/>
      </c>
      <c r="V49" s="179" t="str">
        <f xml:space="preserve">
IF(SolidcoreStandAlone = FALSE, "Solidcore (McAfee) S3 Store License",
  IF(AddBox=TRUE, "Solidcore (McAfee) S3 Store+Box Licenses", "Solidcore (McAfee) S3 Stand-Alone Box License"))</f>
        <v>Solidcore (McAfee) S3 Store License</v>
      </c>
      <c r="W49" s="36" t="s">
        <v>240</v>
      </c>
      <c r="X49" s="7" t="s">
        <v>58</v>
      </c>
      <c r="Y49" s="7" t="str">
        <f xml:space="preserve">
IF(SolidcoreStandAlone = FALSE, "G770-0305-0000",
  IF(AddBox=TRUE, "G770-0305-0000+G770-0305-WSTR", "G770-0305-NSTR"))</f>
        <v>G770-0305-0000</v>
      </c>
      <c r="AB49" s="8"/>
      <c r="AC49" s="23" t="s">
        <v>156</v>
      </c>
      <c r="AD49" s="24" t="s">
        <v>155</v>
      </c>
      <c r="AE49" s="24" t="s">
        <v>156</v>
      </c>
      <c r="AF49" s="24" t="b">
        <f>IF($BK$34&lt;&gt;0, TRUE, FALSE)</f>
        <v>0</v>
      </c>
      <c r="AG49" s="24" t="str">
        <f t="shared" si="5"/>
        <v/>
      </c>
      <c r="AH49" s="49" t="str">
        <f t="shared" si="22"/>
        <v/>
      </c>
      <c r="AI49" s="3" t="str">
        <f>MigrateAuto</f>
        <v>Migrates from all [Not Specified]. Click 'HAD' column box</v>
      </c>
      <c r="AJ49" s="3" t="str">
        <f t="shared" si="23"/>
        <v>Click 'Already Has' if licensed and order w/100% dscnt on PO</v>
      </c>
      <c r="AK49" s="3" t="str">
        <f t="shared" si="24"/>
        <v>No comparable 'Already Has' item to migrate. Order if needed</v>
      </c>
      <c r="AL49" s="3" t="str">
        <f xml:space="preserve"> MigrateNA</f>
        <v>Not Applicable to migrations</v>
      </c>
      <c r="AM49" s="3" t="str">
        <f t="shared" si="11"/>
        <v/>
      </c>
      <c r="AN49" s="24" t="str">
        <f t="shared" si="12"/>
        <v/>
      </c>
      <c r="AO49" s="46" t="str">
        <f t="shared" si="13"/>
        <v>Waiting</v>
      </c>
      <c r="AP49" s="46" t="str">
        <f t="shared" si="14"/>
        <v>Waiting</v>
      </c>
      <c r="AQ49" s="24" t="str">
        <f t="shared" si="15"/>
        <v>Waiting</v>
      </c>
      <c r="AR49" s="122" t="str">
        <f>IF(NOT(AND(Purpose=Migrating, StoreType=FromACS, HasBox=TRUE)), "",
    AO$2 &amp; ":" &amp;
"Error"
    &amp; " " &amp; AP$2 &amp; ":" &amp;
"Error"
    &amp; " " &amp; AQ$2 &amp; ":" &amp;
"Error"
    &amp;" ")</f>
        <v/>
      </c>
      <c r="AS49" s="37" t="b">
        <f>IF($BK$34&lt;&gt;0, TRUE, FALSE)</f>
        <v>0</v>
      </c>
      <c r="AT49" s="122" t="b">
        <v>0</v>
      </c>
      <c r="AU49" s="37" t="b">
        <f>IF($BK$34&lt;&gt;0, TRUE, FALSE)</f>
        <v>0</v>
      </c>
      <c r="AV49" s="125" t="str">
        <f xml:space="preserve">
IF(UpgOrTransferData &lt;&gt; TRUE, "",
IF(OR(
  AND(UpgradeData=TRUE, UpgdAutoData=TRUE),
  AND(UpgToStdData=TRUE, UpgToStdAutoData=TRUE)
  ), WasOnSystem,
  IF(AND(TransferData=TRUE, TransferAutoData=FALSE),
  "Ex-owner's license not transferrable. Use " &amp; UPPER(AddingNow) &amp; " w/std dsct on PO",
  NotOnSystem)
) )</f>
        <v/>
      </c>
      <c r="BE49" s="46">
        <v>4</v>
      </c>
      <c r="BF49" s="64">
        <f>IF(SUM(BF$35:BF48)&gt;=$BE49,-$BE49,0)</f>
        <v>0</v>
      </c>
      <c r="BG49" s="24">
        <f>IF(SUM(BG$35:BG48)&gt;=$BE49,-$BE49,0)</f>
        <v>0</v>
      </c>
      <c r="BH49" s="47">
        <f>IF(SUM(BH$35:BH48)&gt;=$BE49,-$BE49,0)</f>
        <v>0</v>
      </c>
    </row>
    <row r="50" spans="1:63" ht="14.25" customHeight="1" thickBot="1" x14ac:dyDescent="0.25">
      <c r="A50" s="308" t="str">
        <f xml:space="preserve">
IF( NOT( OR(Purpose=Upgrading, Purpose=ExpToStd, Purpose=Transfer, Purpose=HASPOnly) ),
  "",
  IF( IsKeyNumberProvided=TRUE,
  IF( AND( Purpose=Upgrading,                                    AddingSwap=TRUE,   ParallelHASPChecked=TRUE        ), " 1 @ G330-0190-0000 reqd on PO!",
  IF( AND( Purpose=ExpToStd, HowManyKeys="ONE", AddingSwap=FALSE), "New key pair to be supplied.",
  IF( AND( Purpose=ExpToStd, HowManyKeys="ONE", AddingSwap=TRUE,   IsKeyNumberTwoProvided=FALSE), "Upgrade will use this existing key.",
  IF( AND( Purpose=ExpToStd,                                    AddingSwap=TRUE,                                                      ), " 1 @ G330-0190-0000 reqd on PO!",
  IF( AND( Purpose=ExpToStd,                                    AddingSwap=FALSE, OR(IsKeyNumberTwoProvided=TRUE, HowManyKeys="TWO") ), " 2 @ G330-0190-0000 reqd on PO!",
  IF( AND( Purpose=HASPOnly ), "Order 1@G330-0190-0000 per key!",
  IF( AND(ParallelHASPChecked=TRUE, HowManyKeys="TWO"),  " 2 @ G330-0190-0000 reqd on PO!",
  IF( AND(ParallelHASPChecked=TRUE, HowManyKeys="ONE"),   " 1 @ G330-0190-0000 reqd on PO!",
  IF(   OR(HowManyKeys= "ONE", AddingSwap=TRUE), "Replacing " &amp; IF(AddingSwap=TRUE, "remaining", "parallel") &amp; " HASP in site?", "Replacing parallel HASPs in site?")
  ) ) ) ) ) ) ) ),
  IF(Purpose&lt;&gt;HASPOnly,
      IF(OR(HowManyKeys= "ONE", AddingSwap=TRUE), "Replacing " &amp; IF(AddingSwap=TRUE, "remaining", "parallel") &amp; " HASP in site?", IF(HowManyKeys= "TWO", "Replacing parallel HASPs in site?",  "" ) ),
      IF(      HowManyKeys= "TWO", " 2 @ G330-0190-0000 reqd on PO!",   IF(HowManyKeys= "ONE", " 1 @ G330-0190-0000 reqd on PO!", IF(HowManyKeys= "NONE", " No key item reqd on PO.", "") ) )
     )
  )
)</f>
        <v/>
      </c>
      <c r="B50" s="309"/>
      <c r="C50" s="309"/>
      <c r="D50" s="309"/>
      <c r="E50" s="310"/>
      <c r="F50" s="138" t="b">
        <v>0</v>
      </c>
      <c r="G50" s="281" t="str">
        <f xml:space="preserve">
IF(AND(OpenForClicks=TRUE,       IsKeyNumberProvided=TRUE, IsKeyNumberTwoProvided=TRUE), "New Keys:  ",
IF(AND(OpenForClicks=TRUE, OR(IsKeyNumberProvided=TRUE, IsKeyNumberTwoProvided=TRUE)), "New Key:  ",
IF(AND(StoreType=FromV2, Purpose=Migrating), "SM Key Num:",
IF(AND(StoreType=FromV1, Purpose=Migrating), "[Keys TBS]   ",
IF(AND(Purpose=Transfer, ParallelHASPChecked=FALSE), IF(HowManyKeys="ONE", "Key Number:", "Key Numbers:"),
IF(OR(ReadOrWriteKeyNumber="READ",KeyNumberEntryStatus="Premature"),
IF(HowManyKeys="ONE", "Key Number:", "Key Numbers:"),
IF(ReadOrWriteKeyNumber="WRITE",
IF(HowManyKeys="TWO", "[Keys TBS]   ", "[Key TBS]  "))))))))</f>
        <v>Key Numbers:</v>
      </c>
      <c r="H50" s="282"/>
      <c r="I50" s="311"/>
      <c r="J50" s="312"/>
      <c r="K50" s="312"/>
      <c r="L50" s="313"/>
      <c r="M50" s="278"/>
      <c r="N50" s="279"/>
      <c r="O50" s="279"/>
      <c r="P50" s="280"/>
      <c r="Q50" s="127" t="b">
        <f>IF(LOOKUP(99^99,--("0"&amp;MID(KeyNumber,MIN(SEARCH({0,1,2,3,4,5,6,7,8,9},KeyNumber&amp;"0123456789")),ROW($97:$117))))&gt;=1000000, TRUE, FALSE)</f>
        <v>0</v>
      </c>
      <c r="R50" s="79" t="b">
        <f>IF(LOOKUP(99^99,--("0"&amp;MID(KeyNumberTwo,MIN(SEARCH({0,1,2,3,4,5,6,7,8,9},KeyNumberTwo&amp;"0123456789")),ROW($97:$117))))&gt;=1000000, TRUE, FALSE)</f>
        <v>0</v>
      </c>
      <c r="S50" s="79" t="str">
        <f>IF(OR(Purpose=SelectPurpose, WaitingForStoreType=TRUE), "Premature", "Ready")</f>
        <v>Premature</v>
      </c>
      <c r="T50" s="79" t="str">
        <f>IF(OR(
 Purpose=Upgrading,
 Purpose=ExpToStd,
 Purpose=HASPOnly,
 AND( Purpose=Migrating, StoreType=FromV2)
),
"READ", "WRITE")</f>
        <v>WRITE</v>
      </c>
      <c r="U50" s="91" t="str">
        <f xml:space="preserve">
IF($T$50="WRITE",
  "",
  IF(AND($AA$50="ONE", $R$50=TRUE, $Q$50=FALSE),
    "Put the key number in the empty pink space instead of the blocked-out space.",
    IF(AND($AA$50="TWO", $I$50=$M$50, $Q$50=TRUE, $R$50=TRUE),
    "Come on - you KNOW the two HASP Key numbers can't be the same!!!",
      IF(  OR(AND($AA$50="TWO", OR($Q$50=FALSE, $R$50=FALSE)), AND($AA$50="ONE", $Q$50=FALSE)),
        IF($G$50 = "Key Numbers:",
          "Both Key Numbers are required."&amp;CRLF,
          IF($G$50 = "Key Number:",
            "The Key Number is required."&amp;CRLF,
              IF($G$50 = "SM Key Num:",
                "The ScanMaster Key Number is required."&amp;CRLF,
                ""
            )
          )
        ), ""
      )
    )
  )
)</f>
        <v/>
      </c>
      <c r="V50" s="128" t="s">
        <v>135</v>
      </c>
      <c r="W50" s="128"/>
      <c r="X50" s="129" t="str">
        <f>IF( OR(
  NOT(OR(StoreType=StatusIsNewExpress, StoreType=StatusIsCurrentExpress, StoreType=StatusIsNewEspresso, StoreType=StatusIsCurrentEspresso)),
  OR(StoreType=StatusIsNewStandard, StoreType=StatusIsCurrentStandard) ), "STD", "EXP")</f>
        <v>STD</v>
      </c>
      <c r="Y50" s="129" t="str">
        <f>IF(HadSwap=TRUE, "SWAP", "NoSWAP")</f>
        <v>NoSWAP</v>
      </c>
      <c r="Z50" s="129" t="str">
        <f>IF( OR(StoreType=$AB$17, StoreType=$AB$13, AND( OR(StoreType=$AB$14, StoreType=$AB$15, StoreType=$AB$18, StoreType=$AB$19), OR($S$28&gt;0, $S$29&gt;0, $S$30&gt;0) ) ), "REP", "SGL")</f>
        <v>SGL</v>
      </c>
      <c r="AA50" s="129" t="str">
        <f xml:space="preserve">
IF( AND(IsKeyNumberProvided=TRUE, IsKeyNumberTwoProvided=TRUE), "TWO",
IF(IsOneKeyInComments="ONE", "ONE",
IF( OR(SwapClaimed="SWAP", SwapCalculated="SWAP"), "ONE",
IF( AND(Purpose=HASPOnly, StandardIsConfirmed="STD"), "TWO",
IF( AND(Purpose=Migrating, StoreType=FromV2), "ONE",
IF( AND(Purpose=Migrating, StoreType=FromV1), "NONE",
IF( AND(Purpose=ExpToStd, $R$28=FALSE, $R$29=FALSE, $R$30=FALSE), "ONE",
IF( AND(Purpose=ExpToStd, OR($R$28=TRUE, $R$29=TRUE, $R$30=TRUE)), "TWO",
IF( AND(StandardIsConfirmed="EXP", ExpRepDone="REP", OR($R$28=TRUE, $R$29=TRUE, $R$30=TRUE)), "TWO",
IF( AND(StandardIsConfirmed="STD",      SwapCalculated="NoSWAP", SwapClaimed="NoSWAP"), "TWO",
IF( AND(StandardIsConfirmed="STD", OR(SwapCalculated="SWAP",     SwapClaimed="SWAP") ), "ONE",
IF( AND(SwapCalculated="Don'tKnow", HadSwap=FALSE), "TWO",
"ONE"))))))))))))</f>
        <v>TWO</v>
      </c>
      <c r="AB50" s="130" t="str">
        <f>""</f>
        <v/>
      </c>
      <c r="AC50" s="131" t="s">
        <v>157</v>
      </c>
      <c r="AD50" s="132"/>
      <c r="AE50" s="132"/>
      <c r="AF50" s="132"/>
      <c r="AG50" s="132"/>
      <c r="AH50" s="132"/>
      <c r="AI50" s="132"/>
      <c r="AJ50" s="132"/>
      <c r="AK50" s="132"/>
      <c r="AL50" s="132"/>
      <c r="AM50" s="132"/>
      <c r="AN50" s="132"/>
      <c r="AO50" s="83"/>
      <c r="AP50" s="83"/>
      <c r="AQ50" s="83"/>
      <c r="AR50" s="83"/>
      <c r="AS50" s="83"/>
      <c r="AT50" s="83"/>
      <c r="AU50" s="83"/>
      <c r="AV50" s="90"/>
      <c r="BE50" s="46">
        <v>2</v>
      </c>
      <c r="BF50" s="64">
        <f>IF(SUM(BF$35:BF49)&gt;=$BE50,-$BE50,0)</f>
        <v>0</v>
      </c>
      <c r="BG50" s="24">
        <f>IF(SUM(BG$35:BG49)&gt;=$BE50,-$BE50,0)</f>
        <v>0</v>
      </c>
      <c r="BH50" s="47">
        <f>IF(SUM(BH$35:BH49)&gt;=$BE50,-$BE50,0)</f>
        <v>0</v>
      </c>
    </row>
    <row r="51" spans="1:63" ht="37.5" customHeight="1" thickBot="1" x14ac:dyDescent="0.25">
      <c r="A51" s="192" t="str">
        <f xml:space="preserve"> "Comments:" &amp; IF(ErrorBox="", "", CHAR(10) &amp; "See below messages!")</f>
        <v>Comments:</v>
      </c>
      <c r="B51" s="193"/>
      <c r="C51" s="297"/>
      <c r="D51" s="298"/>
      <c r="E51" s="298"/>
      <c r="F51" s="298"/>
      <c r="G51" s="298"/>
      <c r="H51" s="298"/>
      <c r="I51" s="298"/>
      <c r="J51" s="298"/>
      <c r="K51" s="298"/>
      <c r="L51" s="298"/>
      <c r="M51" s="298"/>
      <c r="N51" s="298"/>
      <c r="O51" s="298"/>
      <c r="P51" s="299"/>
      <c r="Q51" s="127">
        <f>COUNTIF($Q$22:$Q$49, TRUE) + COUNTIF($Q$12:$Q$15, TRUE)</f>
        <v>0</v>
      </c>
      <c r="R51" s="79" t="b">
        <f xml:space="preserve"> IF(
AND(
OR( IFERROR(FIND("SHIPPED", UPPER(CommentBox)), 0) &gt;0,
  IFERROR(FIND("SHIPPING", UPPER(CommentBox)), 0) &gt;0,
  IFERROR(FIND("SENDING", UPPER(CommentBox)), 0) &gt;0,
  IFERROR(FIND("REPLACED", UPPER(CommentBox)), 0) &gt;0,
  IFERROR(FIND("REPLACING", UPPER(CommentBox)), 0) &gt;0),
OR( IFERROR(FIND("NEW", UPPER(CommentBox)), 0) &gt;0,        IFERROR(FIND("REPLACEMENT", UPPER(CommentBox)), 0) &gt;0 ),
OR( IFERROR(FIND("KEY", UPPER(CommentBox)), 0) &gt;0,         IFERROR(FIND("HASP", UPPER(CommentBox)), 0) &gt;0 ),
OR( IFERROR(FIND("NUMBER", UPPER(CommentBox)), 0) &gt;0,  IFERROR(FIND("NUM", UPPER(CommentBox)), 0) &gt;0 )
   ), TRUE, FALSE)</f>
        <v>0</v>
      </c>
      <c r="S51" s="79" t="b">
        <f>IF( IsNewKeyInComments=TRUE, TRUE, FALSE)</f>
        <v>0</v>
      </c>
      <c r="T51" s="79"/>
      <c r="U51" s="91" t="str">
        <f>IF(
AND(COUNTIF($R$12:$R$49, "=TRUE")&gt;0, $M$7=$AB$4), "When specifying a New Store, don't check any items in 'ALREADY HAS' - remove all feature selections from that column."&amp;$V$51,
IF(AND(OR(COUNTIF($R$12:$R$49, "=TRUE")&gt;0, COUNTIF($Q$12:$Q$49, "=TRUE")&gt;0), $S$16=FALSE, $M$7=$AB$8), "Zero-Lane History Licenses have no features or lane counts. Remove all feature selections."&amp;$V$51,
IF(AND(OR(COUNTIF($R$12:$R$49, "=TRUE")&gt;0, COUNTIF($Q$12:$Q$49, "=TRUE")&gt;0), $S$16=FALSE, $M$7=$AB$10), "Key replacement-only orders cannot change features or counts.  Remove all feature selections." &amp;$V$51,
IF(AND(Q43=TRUE, R43=TRUE, Q12=TRUE, R12=TRUE), "",
IF(OR(COUNTIF($S$17:$S$48, "&gt;1")&gt;0, AND($S$49&gt;1, NOT($M$7=$AB$9))), "A feature has been 'Added' to this system that it 'ALREADY HAS' - remove red highlighted addition."&amp;$V$51,
"")))))</f>
        <v/>
      </c>
      <c r="V51" s="91" t="str">
        <f>CHAR(13)&amp;CHAR(10)</f>
        <v xml:space="preserve">_x000D_
</v>
      </c>
      <c r="W51" s="147"/>
      <c r="X51" s="148" t="str">
        <f>IF(Purpose&lt;&gt;Migrating, "",
  IF(OR(HadLanes&gt;5, $AF$12&gt;5), "Standard",
  IF(AND( OR(StoreTypeSelected=FromV2, StoreTypeSelected=FromACS), OR(HadLanes&lt;6, $AF$12&lt;6) ), "Express",
  IF( StandardIsConfirmed="STD", "Standard", "Unsure" ) ) ) )</f>
        <v/>
      </c>
      <c r="Y51" s="148" t="str">
        <f xml:space="preserve">
IF( OR($BD$2="", $BD$2=0), "NoSWAP",
IF( AND($BC$2&lt;&gt;"", KeyOne&lt;&gt;"", KeyTwo&lt;&gt;""), "NoSWAP",
IF( AND($BC$2&lt;&gt;"", $BC$2&gt;5, OR(KeyOne="", KeyTwo="")), "SWAP",
IF( AND(OR(Purpose=Upgrading, Purpose=Transfer, Purpose=HASPOnly), AND(KeyNumber&lt;&gt;"", KeyNumberTwo&lt;&gt;"")), "NoSWAP",
IF( OR(StoreType=$AB$14, StoreType=AB15, StoreType=$AB$18, StoreType=$AB$19, StoreType=FromV2, StoreType=FromV1, StoreType=FromACS), "NoSWAP",
IF( OR(Purpose=New, Purpose=Migrating, Purpose=ExpToStd), "NoSWAP",
IF( OR(Purpose=SelectPurpose, Purpose=Upgrading, Purpose=ZLHS, Purpose=Transfer, Purpose=HASPOnly), "Don'tKnow",
"" )))))))</f>
        <v>NoSWAP</v>
      </c>
      <c r="Z51" s="81"/>
      <c r="AA51" s="149" t="str">
        <f xml:space="preserve"> IF(
AND(
OR( IFERROR(FIND("SINGLE", UPPER(CommentBox)), 0) &gt;0, IFERROR(FIND("ONE ", UPPER(CommentBox)), 0) &gt;0, IFERROR(FIND("1 ", UPPER(CommentBox)), 0) &gt;0),
OR( IFERROR(FIND("KEY", UPPER(CommentBox)), 0) &gt;0, IFERROR(FIND("HASP", UPPER(CommentBox)), 0) &gt;0,  IFERROR(FIND("DONGLE", UPPER(CommentBox)), 0) &gt;0 ),
OR( IFERROR(FIND("MAKE", UPPER(CommentBox)), 0) &gt;0,
       IFERROR(FIND("CREATE", UPPER(CommentBox)), 0) &gt;0,
       IFERROR(FIND("NEED", UPPER(CommentBox)), 0) &gt;0,
       IFERROR(FIND("WANT", UPPER(CommentBox)), 0) &gt;0,
       IFERROR(FIND("JUST", UPPER(CommentBox)), 0) &gt;0,
       IFERROR(FIND("ONLY", UPPER(CommentBox)), 0) &gt;0,
       IFERROR(FIND("SYSTEM HAS", UPPER(CommentBox)), 0) &gt;0,
       IFERROR(FIND("STORE HAS", UPPER(CommentBox)), 0) &gt;0,
       IFERROR(FIND("SITE HAS", UPPER(CommentBox)), 0) &gt;0
   )
), "ONE", "")</f>
        <v/>
      </c>
      <c r="AB51" s="81"/>
      <c r="AC51" s="107"/>
      <c r="AD51" s="83"/>
      <c r="AE51" s="83"/>
      <c r="AF51" s="83"/>
      <c r="AG51" s="83"/>
      <c r="AH51" s="85"/>
      <c r="AI51" s="85"/>
      <c r="AJ51" s="85"/>
      <c r="AK51" s="85"/>
      <c r="AL51" s="86"/>
      <c r="AM51" s="150"/>
      <c r="AN51" s="151"/>
      <c r="AO51" s="83"/>
      <c r="AP51" s="83"/>
      <c r="AQ51" s="83"/>
      <c r="AR51" s="83"/>
      <c r="AS51" s="83"/>
      <c r="AT51" s="83"/>
      <c r="AU51" s="83"/>
      <c r="AV51" s="86"/>
      <c r="BE51" s="65">
        <v>1</v>
      </c>
      <c r="BF51" s="66">
        <f>IF(SUM(BF$35:BF50)&gt;=$BE51,-$BE51,0)</f>
        <v>0</v>
      </c>
      <c r="BG51" s="67">
        <f>IF(SUM(BG$35:BG50)&gt;=$BE51,-$BE51,0)</f>
        <v>0</v>
      </c>
      <c r="BH51" s="68">
        <f>IF(SUM(BH$35:BH50)&gt;=$BE51,-$BE51,0)</f>
        <v>0</v>
      </c>
    </row>
    <row r="52" spans="1:63" ht="31.5" customHeight="1" x14ac:dyDescent="0.25">
      <c r="A52" s="191" t="str">
        <f xml:space="preserve">
IF(ErrorBox="", "", "Please address each of the issues in the list below before sending this SKIF to NCR:" ) &amp;
IF(OR(MigrationData=TRUE, UpgradeData=TRUE, TransferData=TRUE, UpgToStdData=TRUE),
IF(ErrorBox="", "", CRLF) &amp;
IF(Purpose=Migrating,
  "(Note: Current " &amp; ComingFrom &amp; " license information indicated by green highlights above.)",
  "(Note: Current license information embedded and indicated by green highlights above.)"
), "")</f>
        <v/>
      </c>
      <c r="B52" s="191"/>
      <c r="C52" s="191"/>
      <c r="D52" s="191"/>
      <c r="E52" s="191"/>
      <c r="F52" s="191"/>
      <c r="G52" s="191"/>
      <c r="H52" s="191"/>
      <c r="I52" s="191"/>
      <c r="J52" s="191"/>
      <c r="K52" s="191"/>
      <c r="L52" s="191"/>
      <c r="M52" s="191"/>
      <c r="N52" s="191"/>
      <c r="O52" s="191"/>
      <c r="P52" s="191"/>
      <c r="Q52" s="5" t="b">
        <v>0</v>
      </c>
      <c r="X52" s="168" t="b">
        <f>IF(MigrationIsStandardOrExpress="Express", IF(StoreTypeSelected=FromV2, "Express/Small-Store ($0-Base)", IF(StoreTypeSelected=FromACS, "Small-Store ($0-Base)", "Express")))</f>
        <v>0</v>
      </c>
      <c r="AB52" s="9"/>
      <c r="AC52" s="29"/>
      <c r="AD52" s="24"/>
      <c r="AE52" s="24"/>
      <c r="AF52" s="24"/>
      <c r="AG52" s="24"/>
      <c r="AH52" s="53"/>
      <c r="AI52" s="53"/>
      <c r="AJ52" s="53"/>
      <c r="AK52" s="53"/>
      <c r="AL52" s="53"/>
      <c r="AM52" s="3"/>
      <c r="AN52" s="24"/>
      <c r="AO52" s="24"/>
      <c r="AP52" s="24"/>
      <c r="AQ52" s="24"/>
      <c r="AR52" s="24"/>
      <c r="AU52" s="37"/>
      <c r="BF52" s="34"/>
    </row>
    <row r="53" spans="1:63" ht="165" customHeight="1" x14ac:dyDescent="0.2">
      <c r="A53" s="232" t="str">
        <f xml:space="preserve">
IF(AND(OpenForClicks=TRUE,  Purpose=HASPOnly ), "",
CONCATENATE(U3&amp;U4&amp;U5&amp;U6&amp;U7&amp;U8&amp;U9&amp;U10&amp;U11&amp;U12&amp;U13&amp;U14&amp;U15&amp;U16&amp;U17&amp;U18&amp;U19&amp;U20&amp;U21&amp;U22&amp;U23&amp;U24&amp;U25&amp;U26&amp;U27&amp;U28&amp;U29&amp;U30&amp;U31&amp;U32&amp;U33&amp;U34&amp;U35&amp;U36&amp;U37&amp;U38&amp;U39&amp;U40&amp;U41&amp;U42&amp;U43&amp;U44&amp;U45&amp;U46&amp;U47&amp;U48&amp;U49&amp;U50&amp;U51&amp;U52)
)</f>
        <v/>
      </c>
      <c r="B53" s="232"/>
      <c r="C53" s="232"/>
      <c r="D53" s="232"/>
      <c r="E53" s="232"/>
      <c r="F53" s="232"/>
      <c r="G53" s="232"/>
      <c r="H53" s="232"/>
      <c r="I53" s="232"/>
      <c r="J53" s="232"/>
      <c r="K53" s="232"/>
      <c r="L53" s="232"/>
      <c r="M53" s="232"/>
      <c r="N53" s="232"/>
      <c r="O53" s="232"/>
      <c r="P53" s="232"/>
      <c r="AB53" s="113" t="s">
        <v>332</v>
      </c>
      <c r="AC53" s="112" t="s">
        <v>353</v>
      </c>
      <c r="AD53" s="24"/>
      <c r="AE53" s="24"/>
      <c r="AF53" s="24"/>
      <c r="AG53" s="24"/>
      <c r="AH53" s="26"/>
      <c r="AI53" s="26"/>
      <c r="AJ53" s="26"/>
      <c r="AK53" s="26"/>
      <c r="AL53" s="3"/>
      <c r="AM53" s="3"/>
      <c r="AN53" s="24"/>
      <c r="AO53" s="24"/>
      <c r="AP53" s="24"/>
      <c r="AQ53" s="24"/>
      <c r="AR53" s="24"/>
      <c r="AU53" s="37"/>
      <c r="BF53" s="34"/>
    </row>
    <row r="54" spans="1:63" x14ac:dyDescent="0.2">
      <c r="A54" s="139"/>
      <c r="P54" s="4" t="s">
        <v>367</v>
      </c>
      <c r="U54" s="6"/>
    </row>
    <row r="55" spans="1:63" hidden="1" x14ac:dyDescent="0.2">
      <c r="U55" s="6"/>
    </row>
    <row r="56" spans="1:63" hidden="1" x14ac:dyDescent="0.2">
      <c r="U56" s="6"/>
    </row>
    <row r="57" spans="1:63" s="2" customFormat="1" hidden="1" x14ac:dyDescent="0.2">
      <c r="A57" s="4"/>
      <c r="B57" s="4"/>
      <c r="C57" s="4"/>
      <c r="D57" s="4"/>
      <c r="E57" s="4"/>
      <c r="F57" s="4"/>
      <c r="G57" s="4"/>
      <c r="H57" s="4"/>
      <c r="I57" s="4"/>
      <c r="J57" s="4"/>
      <c r="K57" s="4"/>
      <c r="L57" s="4"/>
      <c r="M57" s="4"/>
      <c r="N57" s="4"/>
      <c r="O57" s="4"/>
      <c r="P57" s="4"/>
      <c r="Q57" s="6"/>
      <c r="R57" s="6"/>
      <c r="S57" s="6"/>
      <c r="T57" s="6"/>
      <c r="U57" s="6"/>
      <c r="V57" s="7"/>
      <c r="W57" s="7"/>
      <c r="X57" s="7"/>
      <c r="Y57" s="7"/>
      <c r="Z57" s="7"/>
      <c r="AA57" s="7"/>
      <c r="AB57" s="7"/>
      <c r="AC57" s="32"/>
      <c r="AD57" s="37"/>
      <c r="AE57" s="37"/>
      <c r="AF57" s="37"/>
      <c r="AG57" s="37"/>
      <c r="AH57" s="30"/>
      <c r="AI57" s="30"/>
      <c r="AJ57" s="30"/>
      <c r="AK57" s="30"/>
      <c r="AN57" s="37"/>
      <c r="AO57" s="37"/>
      <c r="AP57" s="37"/>
      <c r="AQ57" s="37"/>
      <c r="AR57" s="37"/>
      <c r="AS57" s="37"/>
      <c r="AT57" s="37"/>
      <c r="BE57" s="37"/>
      <c r="BF57" s="37"/>
      <c r="BG57" s="37"/>
      <c r="BH57" s="37"/>
      <c r="BK57" s="37"/>
    </row>
    <row r="58" spans="1:63" s="2" customFormat="1" hidden="1" x14ac:dyDescent="0.2">
      <c r="A58" s="4"/>
      <c r="B58" s="4"/>
      <c r="C58" s="4"/>
      <c r="D58" s="4"/>
      <c r="E58" s="4"/>
      <c r="F58" s="4"/>
      <c r="G58" s="4"/>
      <c r="H58" s="4"/>
      <c r="I58" s="4"/>
      <c r="J58" s="4"/>
      <c r="K58" s="4"/>
      <c r="L58" s="4"/>
      <c r="M58" s="4"/>
      <c r="N58" s="4"/>
      <c r="O58" s="4"/>
      <c r="P58" s="4"/>
      <c r="Q58" s="6"/>
      <c r="R58" s="6"/>
      <c r="S58" s="6"/>
      <c r="T58" s="6"/>
      <c r="U58" s="6"/>
      <c r="V58" s="7"/>
      <c r="W58" s="7"/>
      <c r="X58" s="7"/>
      <c r="Y58" s="7"/>
      <c r="Z58" s="7"/>
      <c r="AA58" s="7"/>
      <c r="AB58" s="7"/>
      <c r="AC58" s="32"/>
      <c r="AD58" s="37"/>
      <c r="AE58" s="37"/>
      <c r="AF58" s="37"/>
      <c r="AG58" s="37"/>
      <c r="AH58" s="30"/>
      <c r="AI58" s="30"/>
      <c r="AJ58" s="30"/>
      <c r="AK58" s="30"/>
      <c r="AN58" s="37"/>
      <c r="AO58" s="37"/>
      <c r="AP58" s="37"/>
      <c r="AQ58" s="37"/>
      <c r="AR58" s="37"/>
      <c r="AS58" s="37"/>
      <c r="AT58" s="37"/>
      <c r="BE58" s="37"/>
      <c r="BF58" s="37"/>
      <c r="BG58" s="37"/>
      <c r="BH58" s="37"/>
      <c r="BK58" s="37"/>
    </row>
    <row r="59" spans="1:63" s="2" customFormat="1" hidden="1" x14ac:dyDescent="0.2">
      <c r="A59" s="4"/>
      <c r="B59" s="4"/>
      <c r="C59" s="4"/>
      <c r="D59" s="4"/>
      <c r="E59" s="4"/>
      <c r="F59" s="4"/>
      <c r="G59" s="4"/>
      <c r="H59" s="4"/>
      <c r="I59" s="4"/>
      <c r="J59" s="4"/>
      <c r="K59" s="4"/>
      <c r="L59" s="4"/>
      <c r="M59" s="4"/>
      <c r="N59" s="4"/>
      <c r="O59" s="4"/>
      <c r="P59" s="4"/>
      <c r="Q59" s="6"/>
      <c r="R59" s="6"/>
      <c r="S59" s="6"/>
      <c r="T59" s="6"/>
      <c r="U59" s="6"/>
      <c r="V59" s="7"/>
      <c r="W59" s="7"/>
      <c r="X59" s="7"/>
      <c r="Y59" s="7"/>
      <c r="Z59" s="7"/>
      <c r="AA59" s="7"/>
      <c r="AB59" s="7"/>
      <c r="AC59" s="32"/>
      <c r="AD59" s="37"/>
      <c r="AE59" s="37"/>
      <c r="AF59" s="37"/>
      <c r="AG59" s="37"/>
      <c r="AH59" s="30"/>
      <c r="AI59" s="30"/>
      <c r="AJ59" s="30"/>
      <c r="AK59" s="30"/>
      <c r="AN59" s="37"/>
      <c r="AO59" s="37"/>
      <c r="AP59" s="37"/>
      <c r="AQ59" s="37"/>
      <c r="AR59" s="37"/>
      <c r="AS59" s="37"/>
      <c r="AT59" s="37"/>
      <c r="BE59" s="37"/>
      <c r="BF59" s="37"/>
      <c r="BG59" s="37"/>
      <c r="BH59" s="37"/>
      <c r="BK59" s="37"/>
    </row>
    <row r="60" spans="1:63" s="141" customFormat="1" ht="13.5" hidden="1" thickBot="1" x14ac:dyDescent="0.25">
      <c r="A60" s="140"/>
      <c r="B60" s="140"/>
      <c r="C60" s="140"/>
      <c r="D60" s="140"/>
      <c r="E60" s="140"/>
      <c r="F60" s="140"/>
      <c r="G60" s="140"/>
      <c r="H60" s="140"/>
      <c r="I60" s="140"/>
      <c r="J60" s="140"/>
      <c r="K60" s="140"/>
      <c r="L60" s="140"/>
      <c r="M60" s="140"/>
      <c r="N60" s="140"/>
      <c r="O60" s="140"/>
      <c r="P60" s="140"/>
      <c r="Q60" s="5"/>
      <c r="R60" s="5"/>
      <c r="S60" s="5"/>
      <c r="T60" s="5"/>
      <c r="U60" s="5"/>
      <c r="AC60" s="142"/>
      <c r="AD60" s="143"/>
      <c r="AE60" s="143"/>
      <c r="AF60" s="143"/>
      <c r="AG60" s="143"/>
      <c r="AH60" s="144"/>
      <c r="AI60" s="144"/>
      <c r="AJ60" s="144"/>
      <c r="AK60" s="144"/>
      <c r="AN60" s="143"/>
      <c r="AO60" s="143"/>
      <c r="AP60" s="143"/>
      <c r="AQ60" s="143"/>
      <c r="AR60" s="143"/>
      <c r="AS60" s="143"/>
      <c r="AT60" s="143"/>
      <c r="BE60" s="143"/>
      <c r="BF60" s="143"/>
      <c r="BG60" s="143"/>
      <c r="BH60" s="143"/>
      <c r="BK60" s="143"/>
    </row>
    <row r="61" spans="1:63" s="141" customFormat="1" hidden="1" x14ac:dyDescent="0.2">
      <c r="A61" s="269" t="s">
        <v>356</v>
      </c>
      <c r="B61" s="270"/>
      <c r="C61" s="270"/>
      <c r="D61" s="270"/>
      <c r="E61" s="270"/>
      <c r="F61" s="270"/>
      <c r="G61" s="270"/>
      <c r="H61" s="270"/>
      <c r="I61" s="270"/>
      <c r="J61" s="270"/>
      <c r="K61" s="270"/>
      <c r="L61" s="270"/>
      <c r="M61" s="270"/>
      <c r="N61" s="270"/>
      <c r="O61" s="271"/>
      <c r="P61" s="140"/>
      <c r="Q61" s="5"/>
      <c r="R61" s="5"/>
      <c r="S61" s="5"/>
      <c r="T61" s="5"/>
      <c r="U61" s="5"/>
      <c r="AC61" s="142"/>
      <c r="AD61" s="143"/>
      <c r="AE61" s="143"/>
      <c r="AF61" s="143"/>
      <c r="AG61" s="143"/>
      <c r="AH61" s="144"/>
      <c r="AI61" s="144"/>
      <c r="AJ61" s="144"/>
      <c r="AK61" s="144"/>
      <c r="AN61" s="143"/>
      <c r="AO61" s="143"/>
      <c r="AP61" s="143"/>
      <c r="AQ61" s="143"/>
      <c r="AR61" s="143"/>
      <c r="AS61" s="143"/>
      <c r="AT61" s="143"/>
      <c r="BE61" s="143"/>
      <c r="BF61" s="143"/>
      <c r="BG61" s="143"/>
      <c r="BH61" s="143"/>
      <c r="BK61" s="143"/>
    </row>
    <row r="62" spans="1:63" s="141" customFormat="1" ht="13.5" hidden="1" x14ac:dyDescent="0.25">
      <c r="A62" s="154">
        <f t="shared" ref="A62:O63" si="26">CE1</f>
        <v>0</v>
      </c>
      <c r="B62" s="154">
        <f t="shared" si="26"/>
        <v>0</v>
      </c>
      <c r="C62" s="154">
        <f t="shared" si="26"/>
        <v>0</v>
      </c>
      <c r="D62" s="154">
        <f t="shared" si="26"/>
        <v>0</v>
      </c>
      <c r="E62" s="154">
        <f t="shared" si="26"/>
        <v>0</v>
      </c>
      <c r="F62" s="154">
        <f t="shared" si="26"/>
        <v>0</v>
      </c>
      <c r="G62" s="154">
        <f t="shared" si="26"/>
        <v>0</v>
      </c>
      <c r="H62" s="154">
        <f t="shared" si="26"/>
        <v>0</v>
      </c>
      <c r="I62" s="154">
        <f t="shared" si="26"/>
        <v>0</v>
      </c>
      <c r="J62" s="154">
        <f t="shared" si="26"/>
        <v>0</v>
      </c>
      <c r="K62" s="154">
        <f t="shared" si="26"/>
        <v>0</v>
      </c>
      <c r="L62" s="154">
        <f t="shared" si="26"/>
        <v>0</v>
      </c>
      <c r="M62" s="154">
        <f t="shared" si="26"/>
        <v>0</v>
      </c>
      <c r="N62" s="154">
        <f t="shared" si="26"/>
        <v>0</v>
      </c>
      <c r="O62" s="154">
        <f t="shared" si="26"/>
        <v>0</v>
      </c>
      <c r="P62" s="140"/>
      <c r="Q62" s="5"/>
      <c r="R62" s="5"/>
      <c r="S62" s="5"/>
      <c r="T62" s="5"/>
      <c r="U62" s="5"/>
      <c r="AC62" s="142"/>
      <c r="AD62" s="143"/>
      <c r="AE62" s="143"/>
      <c r="AF62" s="143"/>
      <c r="AG62" s="143"/>
      <c r="AH62" s="144"/>
      <c r="AI62" s="144"/>
      <c r="AJ62" s="144"/>
      <c r="AK62" s="144"/>
      <c r="AN62" s="143"/>
      <c r="AO62" s="143"/>
      <c r="AP62" s="143"/>
      <c r="AQ62" s="143"/>
      <c r="AR62" s="143"/>
      <c r="AS62" s="143"/>
      <c r="AT62" s="143"/>
      <c r="BE62" s="143"/>
      <c r="BF62" s="143"/>
      <c r="BG62" s="143"/>
      <c r="BH62" s="143"/>
      <c r="BK62" s="143"/>
    </row>
    <row r="63" spans="1:63" s="141" customFormat="1" ht="13.5" hidden="1" x14ac:dyDescent="0.25">
      <c r="A63" s="154">
        <f t="shared" si="26"/>
        <v>0</v>
      </c>
      <c r="B63" s="154">
        <f t="shared" si="26"/>
        <v>0</v>
      </c>
      <c r="C63" s="154">
        <f t="shared" si="26"/>
        <v>0</v>
      </c>
      <c r="D63" s="154">
        <f t="shared" si="26"/>
        <v>0</v>
      </c>
      <c r="E63" s="154">
        <f t="shared" si="26"/>
        <v>0</v>
      </c>
      <c r="F63" s="154">
        <f t="shared" si="26"/>
        <v>0</v>
      </c>
      <c r="G63" s="154">
        <f t="shared" si="26"/>
        <v>0</v>
      </c>
      <c r="H63" s="154">
        <f t="shared" si="26"/>
        <v>0</v>
      </c>
      <c r="I63" s="154">
        <f t="shared" si="26"/>
        <v>0</v>
      </c>
      <c r="J63" s="166">
        <f t="shared" si="26"/>
        <v>0</v>
      </c>
      <c r="K63" s="166">
        <f t="shared" si="26"/>
        <v>0</v>
      </c>
      <c r="L63" s="154">
        <f t="shared" si="26"/>
        <v>0</v>
      </c>
      <c r="M63" s="154">
        <f t="shared" si="26"/>
        <v>0</v>
      </c>
      <c r="N63" s="154">
        <f t="shared" si="26"/>
        <v>0</v>
      </c>
      <c r="O63" s="154">
        <f t="shared" si="26"/>
        <v>0</v>
      </c>
      <c r="P63" s="140"/>
      <c r="Q63" s="5"/>
      <c r="R63" s="5"/>
      <c r="S63" s="5"/>
      <c r="T63" s="5"/>
      <c r="U63" s="5"/>
      <c r="AC63" s="142"/>
      <c r="AD63" s="143"/>
      <c r="AE63" s="143"/>
      <c r="AF63" s="143"/>
      <c r="AG63" s="143"/>
      <c r="AH63" s="144"/>
      <c r="AI63" s="144"/>
      <c r="AJ63" s="144"/>
      <c r="AK63" s="144"/>
      <c r="AN63" s="143"/>
      <c r="AO63" s="143"/>
      <c r="AP63" s="143"/>
      <c r="AQ63" s="143"/>
      <c r="AR63" s="143"/>
      <c r="AS63" s="143"/>
      <c r="AT63" s="143"/>
      <c r="BE63" s="143"/>
      <c r="BF63" s="143"/>
      <c r="BG63" s="143"/>
      <c r="BH63" s="143"/>
      <c r="BK63" s="143"/>
    </row>
    <row r="64" spans="1:63" s="141" customFormat="1" ht="13.5" hidden="1" thickBot="1" x14ac:dyDescent="0.25">
      <c r="A64" s="145"/>
      <c r="B64" s="145"/>
      <c r="C64" s="145"/>
      <c r="D64" s="145"/>
      <c r="E64" s="145"/>
      <c r="F64" s="145"/>
      <c r="G64" s="145"/>
      <c r="H64" s="145"/>
      <c r="I64" s="145"/>
      <c r="J64" s="145"/>
      <c r="K64" s="145"/>
      <c r="L64" s="145"/>
      <c r="M64" s="145"/>
      <c r="N64" s="145"/>
      <c r="O64" s="140"/>
      <c r="P64" s="140"/>
      <c r="Q64" s="5"/>
      <c r="R64" s="5"/>
      <c r="S64" s="5"/>
      <c r="T64" s="5"/>
      <c r="U64" s="5"/>
      <c r="AC64" s="142"/>
      <c r="AD64" s="143"/>
      <c r="AE64" s="143"/>
      <c r="AF64" s="143"/>
      <c r="AG64" s="143"/>
      <c r="AH64" s="144"/>
      <c r="AI64" s="144"/>
      <c r="AJ64" s="144"/>
      <c r="AK64" s="144"/>
      <c r="AN64" s="143"/>
      <c r="AO64" s="143"/>
      <c r="AP64" s="143"/>
      <c r="AQ64" s="143"/>
      <c r="AR64" s="143"/>
      <c r="AS64" s="143"/>
      <c r="AT64" s="143"/>
      <c r="BE64" s="143"/>
      <c r="BF64" s="143"/>
      <c r="BG64" s="143"/>
      <c r="BH64" s="143"/>
      <c r="BK64" s="143"/>
    </row>
    <row r="65" spans="1:63" s="141" customFormat="1" hidden="1" x14ac:dyDescent="0.2">
      <c r="A65" s="272" t="s">
        <v>357</v>
      </c>
      <c r="B65" s="273"/>
      <c r="C65" s="273"/>
      <c r="D65" s="273"/>
      <c r="E65" s="273"/>
      <c r="F65" s="273"/>
      <c r="G65" s="273"/>
      <c r="H65" s="273"/>
      <c r="I65" s="273"/>
      <c r="J65" s="273"/>
      <c r="K65" s="273"/>
      <c r="L65" s="273"/>
      <c r="M65" s="273"/>
      <c r="N65" s="273"/>
      <c r="O65" s="274"/>
      <c r="P65" s="140"/>
      <c r="Q65" s="5"/>
      <c r="R65" s="5"/>
      <c r="S65" s="5"/>
      <c r="T65" s="5"/>
      <c r="U65" s="5"/>
      <c r="AC65" s="142"/>
      <c r="AD65" s="143"/>
      <c r="AE65" s="143"/>
      <c r="AF65" s="143"/>
      <c r="AG65" s="143"/>
      <c r="AH65" s="144"/>
      <c r="AI65" s="144"/>
      <c r="AJ65" s="144"/>
      <c r="AK65" s="144"/>
      <c r="AN65" s="143"/>
      <c r="AO65" s="143"/>
      <c r="AP65" s="143"/>
      <c r="AQ65" s="143"/>
      <c r="AR65" s="143"/>
      <c r="AS65" s="143"/>
      <c r="AT65" s="143"/>
      <c r="BE65" s="143"/>
      <c r="BF65" s="143"/>
      <c r="BG65" s="143"/>
      <c r="BH65" s="143"/>
      <c r="BK65" s="143"/>
    </row>
    <row r="66" spans="1:63" s="141" customFormat="1" ht="13.5" hidden="1" x14ac:dyDescent="0.25">
      <c r="A66" s="159">
        <f>A62</f>
        <v>0</v>
      </c>
      <c r="B66" s="154">
        <f t="shared" ref="B66:O67" si="27">B62</f>
        <v>0</v>
      </c>
      <c r="C66" s="154">
        <f t="shared" si="27"/>
        <v>0</v>
      </c>
      <c r="D66" s="154">
        <f t="shared" si="27"/>
        <v>0</v>
      </c>
      <c r="E66" s="154">
        <f t="shared" si="27"/>
        <v>0</v>
      </c>
      <c r="F66" s="154">
        <f t="shared" si="27"/>
        <v>0</v>
      </c>
      <c r="G66" s="154">
        <f t="shared" si="27"/>
        <v>0</v>
      </c>
      <c r="H66" s="154">
        <f t="shared" si="27"/>
        <v>0</v>
      </c>
      <c r="I66" s="154">
        <f t="shared" si="27"/>
        <v>0</v>
      </c>
      <c r="J66" s="154">
        <f t="shared" si="27"/>
        <v>0</v>
      </c>
      <c r="K66" s="154">
        <f t="shared" si="27"/>
        <v>0</v>
      </c>
      <c r="L66" s="154">
        <f t="shared" si="27"/>
        <v>0</v>
      </c>
      <c r="M66" s="154">
        <f t="shared" si="27"/>
        <v>0</v>
      </c>
      <c r="N66" s="154">
        <f t="shared" si="27"/>
        <v>0</v>
      </c>
      <c r="O66" s="160">
        <f t="shared" si="27"/>
        <v>0</v>
      </c>
      <c r="P66" s="140"/>
      <c r="Q66" s="5"/>
      <c r="R66" s="5"/>
      <c r="S66" s="5"/>
      <c r="T66" s="5"/>
      <c r="U66" s="5"/>
      <c r="AC66" s="142"/>
      <c r="AD66" s="143"/>
      <c r="AE66" s="143"/>
      <c r="AF66" s="143"/>
      <c r="AG66" s="143"/>
      <c r="AH66" s="144"/>
      <c r="AI66" s="144"/>
      <c r="AJ66" s="144"/>
      <c r="AK66" s="144"/>
      <c r="AN66" s="143"/>
      <c r="AO66" s="143"/>
      <c r="AP66" s="143"/>
      <c r="AQ66" s="143"/>
      <c r="AR66" s="143"/>
      <c r="AS66" s="143"/>
      <c r="AT66" s="143"/>
      <c r="BE66" s="143"/>
      <c r="BF66" s="143"/>
      <c r="BG66" s="143"/>
      <c r="BH66" s="143"/>
      <c r="BK66" s="143"/>
    </row>
    <row r="67" spans="1:63" s="141" customFormat="1" ht="14.25" hidden="1" thickBot="1" x14ac:dyDescent="0.3">
      <c r="A67" s="161">
        <f>A63</f>
        <v>0</v>
      </c>
      <c r="B67" s="162">
        <f t="shared" si="27"/>
        <v>0</v>
      </c>
      <c r="C67" s="162">
        <f t="shared" si="27"/>
        <v>0</v>
      </c>
      <c r="D67" s="162">
        <f t="shared" si="27"/>
        <v>0</v>
      </c>
      <c r="E67" s="162">
        <f t="shared" si="27"/>
        <v>0</v>
      </c>
      <c r="F67" s="162">
        <f t="shared" si="27"/>
        <v>0</v>
      </c>
      <c r="G67" s="162">
        <f t="shared" si="27"/>
        <v>0</v>
      </c>
      <c r="H67" s="162">
        <f t="shared" si="27"/>
        <v>0</v>
      </c>
      <c r="I67" s="162">
        <f t="shared" si="27"/>
        <v>0</v>
      </c>
      <c r="J67" s="167">
        <f t="shared" si="27"/>
        <v>0</v>
      </c>
      <c r="K67" s="167">
        <f t="shared" si="27"/>
        <v>0</v>
      </c>
      <c r="L67" s="162">
        <f t="shared" si="27"/>
        <v>0</v>
      </c>
      <c r="M67" s="162">
        <f t="shared" si="27"/>
        <v>0</v>
      </c>
      <c r="N67" s="162">
        <f t="shared" si="27"/>
        <v>0</v>
      </c>
      <c r="O67" s="163">
        <f t="shared" si="27"/>
        <v>0</v>
      </c>
      <c r="P67" s="140"/>
      <c r="Q67" s="5"/>
      <c r="R67" s="5"/>
      <c r="S67" s="5"/>
      <c r="T67" s="5"/>
      <c r="U67" s="5"/>
      <c r="AC67" s="142"/>
      <c r="AD67" s="143"/>
      <c r="AE67" s="143"/>
      <c r="AF67" s="143"/>
      <c r="AG67" s="143"/>
      <c r="AH67" s="144"/>
      <c r="AI67" s="144"/>
      <c r="AJ67" s="144"/>
      <c r="AK67" s="144"/>
      <c r="AN67" s="143"/>
      <c r="AO67" s="143"/>
      <c r="AP67" s="143"/>
      <c r="AQ67" s="143"/>
      <c r="AR67" s="143"/>
      <c r="AS67" s="143"/>
      <c r="AT67" s="143"/>
      <c r="BE67" s="143"/>
      <c r="BF67" s="143"/>
      <c r="BG67" s="143"/>
      <c r="BH67" s="143"/>
      <c r="BK67" s="143"/>
    </row>
    <row r="68" spans="1:63" s="141" customFormat="1" ht="13.5" hidden="1" thickBot="1" x14ac:dyDescent="0.25">
      <c r="A68" s="140"/>
      <c r="B68" s="140"/>
      <c r="C68" s="140"/>
      <c r="D68" s="140"/>
      <c r="E68" s="140"/>
      <c r="F68" s="140"/>
      <c r="G68" s="140"/>
      <c r="H68" s="140"/>
      <c r="I68" s="140"/>
      <c r="J68" s="140"/>
      <c r="K68" s="140"/>
      <c r="L68" s="140"/>
      <c r="M68" s="140"/>
      <c r="N68" s="140"/>
      <c r="O68" s="140"/>
      <c r="P68" s="140"/>
      <c r="Q68" s="5"/>
      <c r="R68" s="5"/>
      <c r="S68" s="5"/>
      <c r="T68" s="5"/>
      <c r="U68" s="5"/>
      <c r="AC68" s="142"/>
      <c r="AD68" s="143"/>
      <c r="AE68" s="143"/>
      <c r="AF68" s="143"/>
      <c r="AG68" s="143"/>
      <c r="AH68" s="144"/>
      <c r="AI68" s="144"/>
      <c r="AJ68" s="144"/>
      <c r="AK68" s="144"/>
      <c r="AN68" s="143"/>
      <c r="AO68" s="143"/>
      <c r="AP68" s="143"/>
      <c r="AQ68" s="143"/>
      <c r="AR68" s="143"/>
      <c r="AS68" s="143"/>
      <c r="AT68" s="143"/>
      <c r="BE68" s="143"/>
      <c r="BF68" s="143"/>
      <c r="BG68" s="143"/>
      <c r="BH68" s="143"/>
      <c r="BK68" s="143"/>
    </row>
    <row r="69" spans="1:63" s="141" customFormat="1" hidden="1" x14ac:dyDescent="0.2">
      <c r="A69" s="269" t="str">
        <f>"Reserved for NCR Use — Key Data In Use: " &amp;
IF(InhibitData=TRUE, "None",
IF( AND(B$63&lt;&gt;"", Purpose=Migrating), "ScanMaster", IF(AND( B$67&lt;&gt;"", OR(Purpose=Upgrading, Purpose=ExpToStd, Purpose=Transfer, Purpose=ZLHS )), "ISS45", "None" ))
&amp;
IF(Purpose=SelectPurpose, " (waiting for Purpose)",
IF(WaitingForStoreType=TRUE, " (waiting for Store Type)",
IF(WaitingForEPS=TRUE, " (waiting for EPS)",
IF( OR(Purpose=Migrating, Purpose=Upgrading, Purpose=ExpToStd, Purpose=Transfer, Purpose=ZLHS), " " &amp; Purpose, " (Purpose N/A)"
) ) ) ) )</f>
        <v>Reserved for NCR Use — Key Data In Use: None (waiting for Purpose)</v>
      </c>
      <c r="B69" s="270"/>
      <c r="C69" s="270"/>
      <c r="D69" s="270"/>
      <c r="E69" s="270"/>
      <c r="F69" s="270"/>
      <c r="G69" s="270"/>
      <c r="H69" s="270"/>
      <c r="I69" s="270"/>
      <c r="J69" s="270"/>
      <c r="K69" s="270"/>
      <c r="L69" s="270"/>
      <c r="M69" s="270"/>
      <c r="N69" s="270"/>
      <c r="O69" s="271"/>
      <c r="P69" s="140"/>
      <c r="Q69" s="171" t="s">
        <v>360</v>
      </c>
      <c r="R69" s="171" t="s">
        <v>361</v>
      </c>
      <c r="S69" s="5"/>
      <c r="T69" s="5"/>
      <c r="U69" s="5"/>
      <c r="AC69" s="142"/>
      <c r="AD69" s="143"/>
      <c r="AE69" s="143"/>
      <c r="AF69" s="143"/>
      <c r="AG69" s="143"/>
      <c r="AH69" s="144"/>
      <c r="AI69" s="144"/>
      <c r="AJ69" s="144"/>
      <c r="AK69" s="144"/>
      <c r="AN69" s="143"/>
      <c r="AO69" s="143"/>
      <c r="AP69" s="143"/>
      <c r="AQ69" s="143"/>
      <c r="AR69" s="143"/>
      <c r="AS69" s="143"/>
      <c r="AT69" s="143"/>
      <c r="BE69" s="143"/>
      <c r="BF69" s="143"/>
      <c r="BG69" s="143"/>
      <c r="BH69" s="143"/>
      <c r="BK69" s="143"/>
    </row>
    <row r="70" spans="1:63" ht="14.25" hidden="1" thickBot="1" x14ac:dyDescent="0.3">
      <c r="A70" s="155" t="str">
        <f t="shared" ref="A70:O70" si="28">IF(InhibitData=TRUE, "",
  IF( AND(A$63&lt;&gt;"", Purpose=Migrating), A$67, IF(AND( A$63&lt;&gt;"", OR(Purpose=Upgrading, Purpose=ExpToStd, Purpose=Transfer, Purpose=ZLHS)), A$63, "" ))
)</f>
        <v/>
      </c>
      <c r="B70" s="156" t="str">
        <f t="shared" si="28"/>
        <v/>
      </c>
      <c r="C70" s="156" t="str">
        <f t="shared" si="28"/>
        <v/>
      </c>
      <c r="D70" s="156" t="str">
        <f t="shared" si="28"/>
        <v/>
      </c>
      <c r="E70" s="156" t="str">
        <f t="shared" si="28"/>
        <v/>
      </c>
      <c r="F70" s="156" t="str">
        <f t="shared" si="28"/>
        <v/>
      </c>
      <c r="G70" s="156" t="str">
        <f t="shared" si="28"/>
        <v/>
      </c>
      <c r="H70" s="156" t="str">
        <f t="shared" si="28"/>
        <v/>
      </c>
      <c r="I70" s="156" t="str">
        <f t="shared" si="28"/>
        <v/>
      </c>
      <c r="J70" s="153" t="str">
        <f t="shared" si="28"/>
        <v/>
      </c>
      <c r="K70" s="153" t="str">
        <f t="shared" si="28"/>
        <v/>
      </c>
      <c r="L70" s="156" t="str">
        <f t="shared" si="28"/>
        <v/>
      </c>
      <c r="M70" s="156" t="str">
        <f t="shared" si="28"/>
        <v/>
      </c>
      <c r="N70" s="156" t="str">
        <f t="shared" si="28"/>
        <v/>
      </c>
      <c r="O70" s="157" t="str">
        <f t="shared" si="28"/>
        <v/>
      </c>
      <c r="Q70" s="172">
        <f>IF(OR(KeyOne="", KeyOne=0, ISNUMBER(KeyOne)=FALSE), 0, 1) +
  IF(OR(KeyTwo="", KeyTwo=0, ISNUMBER(KeyTwo)=FALSE), 0, 1)</f>
        <v>0</v>
      </c>
      <c r="R70" s="172">
        <f>IF(OR(NumberOfKeysFromData=0, AND(IsKeyNumberProvided=FALSE, IsKeyNumberTwoProvided=FALSE)),0,
IF(NumberOfKeysFromData=1,
  IF(AND(KeyOne&lt;&gt;"",KeyOne&lt;&gt;0,ISNUMBER(KeyOne)=TRUE),
    IF(IsKeyNumberProvided      =TRUE, IF(KeyOne=KeyNumber,     1, 0), 0) +
    IF(IsKeyNumberTwoProvided=TRUE, IF(KeyOne=KeyNumberTwo,1, 0), 0),
    IF(IsKeyNumberProvided      =TRUE, IF(KeyTwo=KeyNumber,      1, 0), 0) +
    IF(IsKeyNumberTwoProvided=TRUE, IF(KeyTwo=KeyNumberTwo, 1, 0), 0)
  ),
  IF(AND(KeyOne&lt;&gt;"",KeyOne&lt;&gt;0,ISNUMBER(KeyOne)=TRUE),
    IF(IsKeyNumberProvided      =TRUE, IF(KeyOne=KeyNumber,     1, 0), 0) +
    IF(IsKeyNumberTwoProvided=TRUE, IF(KeyOne=KeyNumberTwo,1, 0), 0)
  )
  +
  IF(AND(KeyTwo&lt;&gt;"",KeyTwo&lt;&gt;0,ISNUMBER(KeyTwo)=TRUE),
    IF(IsKeyNumberProvided      =TRUE, IF(KeyTwo=KeyNumber,      1, 0), 0) +
    IF(IsKeyNumberTwoProvided=TRUE, IF(KeyTwo=KeyNumberTwo, 1, 0), 0)
  )
)
)</f>
        <v>0</v>
      </c>
      <c r="U70" s="6"/>
    </row>
    <row r="71" spans="1:63" hidden="1" x14ac:dyDescent="0.2">
      <c r="U71" s="6"/>
    </row>
    <row r="72" spans="1:63" hidden="1" x14ac:dyDescent="0.2">
      <c r="U72" s="6"/>
    </row>
    <row r="73" spans="1:63" hidden="1" x14ac:dyDescent="0.2">
      <c r="U73" s="6"/>
    </row>
    <row r="74" spans="1:63" hidden="1" x14ac:dyDescent="0.2">
      <c r="U74" s="6"/>
    </row>
    <row r="75" spans="1:63" hidden="1" x14ac:dyDescent="0.2">
      <c r="U75" s="6"/>
    </row>
    <row r="76" spans="1:63" hidden="1" x14ac:dyDescent="0.2">
      <c r="U76" s="6"/>
    </row>
    <row r="77" spans="1:63" hidden="1" x14ac:dyDescent="0.2">
      <c r="U77" s="6"/>
    </row>
    <row r="78" spans="1:63" hidden="1" x14ac:dyDescent="0.2">
      <c r="U78" s="6"/>
    </row>
    <row r="79" spans="1:63" hidden="1" x14ac:dyDescent="0.2">
      <c r="U79" s="6"/>
    </row>
    <row r="80" spans="1:63" hidden="1" x14ac:dyDescent="0.2">
      <c r="U80" s="6"/>
    </row>
    <row r="81" spans="21:21" hidden="1" x14ac:dyDescent="0.2">
      <c r="U81" s="6"/>
    </row>
    <row r="82" spans="21:21" hidden="1" x14ac:dyDescent="0.2">
      <c r="U82" s="6"/>
    </row>
    <row r="83" spans="21:21" hidden="1" x14ac:dyDescent="0.2">
      <c r="U83" s="6"/>
    </row>
    <row r="84" spans="21:21" hidden="1" x14ac:dyDescent="0.2">
      <c r="U84" s="6"/>
    </row>
    <row r="85" spans="21:21" hidden="1" x14ac:dyDescent="0.2">
      <c r="U85" s="6"/>
    </row>
    <row r="86" spans="21:21" hidden="1" x14ac:dyDescent="0.2">
      <c r="U86" s="6"/>
    </row>
    <row r="87" spans="21:21" hidden="1" x14ac:dyDescent="0.2">
      <c r="U87" s="6"/>
    </row>
    <row r="88" spans="21:21" hidden="1" x14ac:dyDescent="0.2">
      <c r="U88" s="6"/>
    </row>
    <row r="89" spans="21:21" hidden="1" x14ac:dyDescent="0.2">
      <c r="U89" s="6"/>
    </row>
    <row r="90" spans="21:21" hidden="1" x14ac:dyDescent="0.2">
      <c r="U90" s="6"/>
    </row>
    <row r="91" spans="21:21" hidden="1" x14ac:dyDescent="0.2">
      <c r="U91" s="6"/>
    </row>
    <row r="92" spans="21:21" hidden="1" x14ac:dyDescent="0.2">
      <c r="U92" s="6"/>
    </row>
    <row r="93" spans="21:21" hidden="1" x14ac:dyDescent="0.2">
      <c r="U93" s="6"/>
    </row>
    <row r="94" spans="21:21" hidden="1" x14ac:dyDescent="0.2">
      <c r="U94" s="6"/>
    </row>
    <row r="95" spans="21:21" hidden="1" x14ac:dyDescent="0.2">
      <c r="U95" s="6"/>
    </row>
    <row r="96" spans="21:21" hidden="1" x14ac:dyDescent="0.2">
      <c r="U96" s="6"/>
    </row>
    <row r="97" spans="21:21" hidden="1" x14ac:dyDescent="0.2">
      <c r="U97" s="6"/>
    </row>
    <row r="98" spans="21:21" hidden="1" x14ac:dyDescent="0.2">
      <c r="U98" s="6"/>
    </row>
    <row r="99" spans="21:21" hidden="1" x14ac:dyDescent="0.2">
      <c r="U99" s="6"/>
    </row>
    <row r="100" spans="21:21" x14ac:dyDescent="0.2">
      <c r="U100" s="6"/>
    </row>
    <row r="101" spans="21:21" x14ac:dyDescent="0.2">
      <c r="U101" s="6"/>
    </row>
  </sheetData>
  <sheetProtection password="CAD4" sheet="1" objects="1" scenarios="1"/>
  <mergeCells count="197">
    <mergeCell ref="C51:P51"/>
    <mergeCell ref="G10:I10"/>
    <mergeCell ref="N9:P9"/>
    <mergeCell ref="N10:P10"/>
    <mergeCell ref="M12:N12"/>
    <mergeCell ref="M13:N13"/>
    <mergeCell ref="O12:P12"/>
    <mergeCell ref="O13:P13"/>
    <mergeCell ref="M14:N14"/>
    <mergeCell ref="O14:P14"/>
    <mergeCell ref="A18:L18"/>
    <mergeCell ref="M44:N44"/>
    <mergeCell ref="A45:L45"/>
    <mergeCell ref="A46:L46"/>
    <mergeCell ref="A43:L43"/>
    <mergeCell ref="A44:L44"/>
    <mergeCell ref="A47:L47"/>
    <mergeCell ref="A42:L42"/>
    <mergeCell ref="A50:E50"/>
    <mergeCell ref="I50:L50"/>
    <mergeCell ref="M22:N22"/>
    <mergeCell ref="O22:P22"/>
    <mergeCell ref="M23:N23"/>
    <mergeCell ref="O23:P23"/>
    <mergeCell ref="M43:N43"/>
    <mergeCell ref="D6:I6"/>
    <mergeCell ref="D3:I3"/>
    <mergeCell ref="D4:I4"/>
    <mergeCell ref="D5:I5"/>
    <mergeCell ref="M3:P3"/>
    <mergeCell ref="M4:P4"/>
    <mergeCell ref="M5:P5"/>
    <mergeCell ref="M6:P6"/>
    <mergeCell ref="G9:I9"/>
    <mergeCell ref="BF19:BH19"/>
    <mergeCell ref="A61:O61"/>
    <mergeCell ref="A65:O65"/>
    <mergeCell ref="A69:O69"/>
    <mergeCell ref="BF20:BH20"/>
    <mergeCell ref="BF21:BH21"/>
    <mergeCell ref="BF22:BH22"/>
    <mergeCell ref="BF23:BH23"/>
    <mergeCell ref="BF33:BH33"/>
    <mergeCell ref="BF34:BH34"/>
    <mergeCell ref="BF24:BH24"/>
    <mergeCell ref="BF25:BH25"/>
    <mergeCell ref="BF26:BH26"/>
    <mergeCell ref="BF27:BH27"/>
    <mergeCell ref="BF28:BH28"/>
    <mergeCell ref="BF29:BH29"/>
    <mergeCell ref="BF30:BH30"/>
    <mergeCell ref="BF31:BH31"/>
    <mergeCell ref="BF32:BH32"/>
    <mergeCell ref="M49:N49"/>
    <mergeCell ref="O49:P49"/>
    <mergeCell ref="M50:P50"/>
    <mergeCell ref="G50:H50"/>
    <mergeCell ref="A41:L41"/>
    <mergeCell ref="BF10:BH10"/>
    <mergeCell ref="BF11:BH11"/>
    <mergeCell ref="BF12:BH12"/>
    <mergeCell ref="BF13:BH13"/>
    <mergeCell ref="BF14:BH14"/>
    <mergeCell ref="BF15:BH15"/>
    <mergeCell ref="BF16:BH16"/>
    <mergeCell ref="BF17:BH17"/>
    <mergeCell ref="BF18:BH18"/>
    <mergeCell ref="J6:L6"/>
    <mergeCell ref="AI1:AL1"/>
    <mergeCell ref="BF3:BH3"/>
    <mergeCell ref="BF4:BH4"/>
    <mergeCell ref="BF5:BH5"/>
    <mergeCell ref="BF6:BH6"/>
    <mergeCell ref="BF7:BH7"/>
    <mergeCell ref="BF8:BH8"/>
    <mergeCell ref="BF9:BH9"/>
    <mergeCell ref="O43:P43"/>
    <mergeCell ref="O44:P44"/>
    <mergeCell ref="M41:N41"/>
    <mergeCell ref="M42:N42"/>
    <mergeCell ref="M48:N48"/>
    <mergeCell ref="A48:L48"/>
    <mergeCell ref="M1:N2"/>
    <mergeCell ref="C1:L2"/>
    <mergeCell ref="O1:P1"/>
    <mergeCell ref="O2:P2"/>
    <mergeCell ref="A7:L7"/>
    <mergeCell ref="M7:P7"/>
    <mergeCell ref="J9:M9"/>
    <mergeCell ref="A1:B2"/>
    <mergeCell ref="A4:C4"/>
    <mergeCell ref="G8:P8"/>
    <mergeCell ref="A8:F8"/>
    <mergeCell ref="J3:L3"/>
    <mergeCell ref="J4:L4"/>
    <mergeCell ref="A3:C3"/>
    <mergeCell ref="A9:F9"/>
    <mergeCell ref="A5:C5"/>
    <mergeCell ref="A6:C6"/>
    <mergeCell ref="J5:L5"/>
    <mergeCell ref="A15:L15"/>
    <mergeCell ref="A16:L16"/>
    <mergeCell ref="A17:L17"/>
    <mergeCell ref="M15:N15"/>
    <mergeCell ref="O15:P15"/>
    <mergeCell ref="A20:L20"/>
    <mergeCell ref="A53:P53"/>
    <mergeCell ref="O34:P34"/>
    <mergeCell ref="O37:P37"/>
    <mergeCell ref="O38:P38"/>
    <mergeCell ref="O39:P39"/>
    <mergeCell ref="O40:P40"/>
    <mergeCell ref="O41:P41"/>
    <mergeCell ref="O42:P42"/>
    <mergeCell ref="O47:P47"/>
    <mergeCell ref="O48:P48"/>
    <mergeCell ref="M34:N34"/>
    <mergeCell ref="M35:N35"/>
    <mergeCell ref="M37:N37"/>
    <mergeCell ref="M38:N38"/>
    <mergeCell ref="M39:N39"/>
    <mergeCell ref="M40:N40"/>
    <mergeCell ref="A35:J35"/>
    <mergeCell ref="A40:L40"/>
    <mergeCell ref="A11:L11"/>
    <mergeCell ref="J10:M10"/>
    <mergeCell ref="A10:F10"/>
    <mergeCell ref="O11:P11"/>
    <mergeCell ref="M11:N11"/>
    <mergeCell ref="C13:L13"/>
    <mergeCell ref="C14:L14"/>
    <mergeCell ref="A12:B12"/>
    <mergeCell ref="C12:L12"/>
    <mergeCell ref="M16:N16"/>
    <mergeCell ref="O16:P16"/>
    <mergeCell ref="O19:P19"/>
    <mergeCell ref="O21:P21"/>
    <mergeCell ref="M18:N18"/>
    <mergeCell ref="O18:P18"/>
    <mergeCell ref="M17:N17"/>
    <mergeCell ref="O17:P17"/>
    <mergeCell ref="O24:P24"/>
    <mergeCell ref="M24:N24"/>
    <mergeCell ref="O20:P20"/>
    <mergeCell ref="A21:L21"/>
    <mergeCell ref="M20:N20"/>
    <mergeCell ref="A22:L22"/>
    <mergeCell ref="A23:L23"/>
    <mergeCell ref="A39:L39"/>
    <mergeCell ref="M36:N36"/>
    <mergeCell ref="M32:N32"/>
    <mergeCell ref="A37:L37"/>
    <mergeCell ref="A30:L30"/>
    <mergeCell ref="A31:L31"/>
    <mergeCell ref="A32:L32"/>
    <mergeCell ref="M27:N27"/>
    <mergeCell ref="M26:N26"/>
    <mergeCell ref="M31:N31"/>
    <mergeCell ref="O36:P36"/>
    <mergeCell ref="A33:L33"/>
    <mergeCell ref="A34:L34"/>
    <mergeCell ref="A36:L36"/>
    <mergeCell ref="A24:L24"/>
    <mergeCell ref="A25:L25"/>
    <mergeCell ref="A26:L26"/>
    <mergeCell ref="A27:L27"/>
    <mergeCell ref="A28:L28"/>
    <mergeCell ref="A29:L29"/>
    <mergeCell ref="O30:P30"/>
    <mergeCell ref="O25:P25"/>
    <mergeCell ref="O26:P26"/>
    <mergeCell ref="O27:P27"/>
    <mergeCell ref="O28:P28"/>
    <mergeCell ref="D49:L49"/>
    <mergeCell ref="A49:C49"/>
    <mergeCell ref="M25:N25"/>
    <mergeCell ref="A38:L38"/>
    <mergeCell ref="A52:P52"/>
    <mergeCell ref="A51:B51"/>
    <mergeCell ref="K35:L35"/>
    <mergeCell ref="M19:N19"/>
    <mergeCell ref="M21:N21"/>
    <mergeCell ref="M45:N45"/>
    <mergeCell ref="O45:P45"/>
    <mergeCell ref="M46:N46"/>
    <mergeCell ref="O46:P46"/>
    <mergeCell ref="M47:N47"/>
    <mergeCell ref="O35:P35"/>
    <mergeCell ref="O32:P32"/>
    <mergeCell ref="M33:N33"/>
    <mergeCell ref="O33:P33"/>
    <mergeCell ref="M28:N28"/>
    <mergeCell ref="M29:N29"/>
    <mergeCell ref="O29:P29"/>
    <mergeCell ref="M30:N30"/>
    <mergeCell ref="A19:L19"/>
    <mergeCell ref="O31:P31"/>
  </mergeCells>
  <conditionalFormatting sqref="M7:P7">
    <cfRule type="expression" dxfId="93" priority="89">
      <formula>OR(Purpose=SelectPurpose, Purpose="")</formula>
    </cfRule>
  </conditionalFormatting>
  <conditionalFormatting sqref="A7">
    <cfRule type="expression" dxfId="92" priority="79" stopIfTrue="1">
      <formula>Purpose=SelectPurpose</formula>
    </cfRule>
  </conditionalFormatting>
  <conditionalFormatting sqref="A11:L11">
    <cfRule type="expression" dxfId="91" priority="244">
      <formula>$AO$11="Waiting"</formula>
    </cfRule>
  </conditionalFormatting>
  <conditionalFormatting sqref="G8:P8">
    <cfRule type="expression" dxfId="90" priority="14">
      <formula>OR(Purpose=ExpToStd, Purpose=ZLHS)</formula>
    </cfRule>
    <cfRule type="expression" dxfId="89" priority="101">
      <formula>WaitingForStoreType=TRUE</formula>
    </cfRule>
    <cfRule type="expression" dxfId="88" priority="247">
      <formula>StoreType&lt;&gt;""</formula>
    </cfRule>
  </conditionalFormatting>
  <conditionalFormatting sqref="G50:H50">
    <cfRule type="expression" dxfId="87" priority="11">
      <formula>AND(OpenForClicks=TRUE)</formula>
    </cfRule>
    <cfRule type="expression" dxfId="86" priority="1149">
      <formula>AND($T$50="READ", $Q$50=FALSE)</formula>
    </cfRule>
  </conditionalFormatting>
  <conditionalFormatting sqref="A51:B51">
    <cfRule type="expression" dxfId="85" priority="116">
      <formula>SEARCH("Messages", $A$51)&gt;0</formula>
    </cfRule>
  </conditionalFormatting>
  <conditionalFormatting sqref="A50 G50">
    <cfRule type="expression" dxfId="84" priority="88">
      <formula>$S$50="Premature"</formula>
    </cfRule>
  </conditionalFormatting>
  <conditionalFormatting sqref="M17:N49">
    <cfRule type="expression" dxfId="83" priority="53">
      <formula>$AP17="Waiting"</formula>
    </cfRule>
    <cfRule type="expression" dxfId="82" priority="54">
      <formula>$AP17="Error"</formula>
    </cfRule>
    <cfRule type="expression" dxfId="81" priority="55">
      <formula>$AP17="Blocked"</formula>
    </cfRule>
    <cfRule type="expression" dxfId="80" priority="97">
      <formula>$AP17="Yellow"</formula>
    </cfRule>
    <cfRule type="expression" dxfId="79" priority="114">
      <formula>$AP17="Green"</formula>
    </cfRule>
  </conditionalFormatting>
  <conditionalFormatting sqref="O17:P49">
    <cfRule type="expression" dxfId="78" priority="57">
      <formula>$AQ17="Error"</formula>
    </cfRule>
    <cfRule type="expression" dxfId="77" priority="75">
      <formula>$AQ17="Yellow"</formula>
    </cfRule>
    <cfRule type="expression" dxfId="76" priority="224">
      <formula>$AQ17="Green"</formula>
    </cfRule>
  </conditionalFormatting>
  <conditionalFormatting sqref="A8:P10">
    <cfRule type="expression" dxfId="75" priority="78">
      <formula>OR(Purpose=SelectPurpose, Purpose="")</formula>
    </cfRule>
  </conditionalFormatting>
  <conditionalFormatting sqref="A16:L16">
    <cfRule type="expression" dxfId="74" priority="90">
      <formula>$AO$16="Waiting"</formula>
    </cfRule>
    <cfRule type="expression" dxfId="73" priority="91">
      <formula>$AO$16="Blocked"</formula>
    </cfRule>
    <cfRule type="expression" dxfId="72" priority="92">
      <formula>$AO$16="Urgent"</formula>
    </cfRule>
    <cfRule type="expression" dxfId="71" priority="93">
      <formula>$AO$16="UrgentIsh"</formula>
    </cfRule>
    <cfRule type="expression" dxfId="70" priority="94">
      <formula>$AO$16="Normal"</formula>
    </cfRule>
  </conditionalFormatting>
  <conditionalFormatting sqref="A7:L7">
    <cfRule type="expression" dxfId="69" priority="394" stopIfTrue="1">
      <formula>SEARCH("HASP", PurposeInstructions)&gt;0</formula>
    </cfRule>
  </conditionalFormatting>
  <conditionalFormatting sqref="A50:E50">
    <cfRule type="expression" dxfId="68" priority="115">
      <formula>SEARCH("G330", $A$50)&gt;0</formula>
    </cfRule>
  </conditionalFormatting>
  <conditionalFormatting sqref="M50:P50">
    <cfRule type="expression" dxfId="67" priority="13">
      <formula>IsNewKeyInComments=TRUE</formula>
    </cfRule>
    <cfRule type="expression" dxfId="66" priority="80">
      <formula>AND(IsKeyNumberTwoProvided=FALSE, KeyNumberEntryStatus="READY", ReadOrWriteKeyNumber="READ", HowManyKeys="TWO")</formula>
    </cfRule>
    <cfRule type="expression" dxfId="65" priority="81">
      <formula>OR(KeyNumberTwo=0, AND(KeyNumberEntryStatus="READY", OR(HowManyKeys="ONE", HowManyKeys="NONE")))</formula>
    </cfRule>
    <cfRule type="expression" dxfId="64" priority="83">
      <formula>AND(Purpose=ExpToStd, SwapClaimed=FALSE, SwapCalculated=FALSE, KeyNumberEntryStatus="Ready")</formula>
    </cfRule>
  </conditionalFormatting>
  <conditionalFormatting sqref="I50:L50">
    <cfRule type="expression" dxfId="63" priority="12">
      <formula>IsNewKeyInComments=TRUE</formula>
    </cfRule>
    <cfRule type="expression" dxfId="62" priority="76">
      <formula>AND(ReadOrWriteKeyNumber="READ", IsKeyNumberProvided=FALSE)</formula>
    </cfRule>
    <cfRule type="expression" dxfId="61" priority="84">
      <formula>OR(HowManyKeys="NONE", Purpose="ZLHS", AND(Purpose=Migrating, StoreType&lt;&gt;FromV2))</formula>
    </cfRule>
  </conditionalFormatting>
  <conditionalFormatting sqref="A7:P7">
    <cfRule type="expression" dxfId="60" priority="397">
      <formula>AND(Purpose&lt;&gt;SelectPurpose, Purpose&lt;&gt;"")</formula>
    </cfRule>
  </conditionalFormatting>
  <conditionalFormatting sqref="O17:P49">
    <cfRule type="expression" dxfId="59" priority="56">
      <formula>$AQ17="Waiting"</formula>
    </cfRule>
    <cfRule type="expression" dxfId="58" priority="74">
      <formula>$AQ17="Blocked"</formula>
    </cfRule>
  </conditionalFormatting>
  <conditionalFormatting sqref="M12:N15">
    <cfRule type="expression" dxfId="57" priority="34">
      <formula>$AP12="Waiting"</formula>
    </cfRule>
    <cfRule type="expression" dxfId="56" priority="66">
      <formula>$AP12="Error"</formula>
    </cfRule>
    <cfRule type="expression" dxfId="55" priority="77">
      <formula>$AP12="Blocked"</formula>
    </cfRule>
    <cfRule type="expression" dxfId="54" priority="98">
      <formula>$AP12="Yellow"</formula>
    </cfRule>
    <cfRule type="expression" dxfId="53" priority="108">
      <formula>$AP12="Green"</formula>
    </cfRule>
  </conditionalFormatting>
  <conditionalFormatting sqref="O13:P15">
    <cfRule type="expression" dxfId="52" priority="33">
      <formula>$AQ13="Waiting"</formula>
    </cfRule>
    <cfRule type="expression" dxfId="51" priority="62">
      <formula>$AQ13="Error"</formula>
    </cfRule>
    <cfRule type="expression" dxfId="50" priority="63">
      <formula>$O13="Blocked"</formula>
    </cfRule>
    <cfRule type="expression" dxfId="49" priority="64">
      <formula>$AQ13="Yellow"</formula>
    </cfRule>
    <cfRule type="expression" dxfId="48" priority="65">
      <formula>$AQ13="Green"</formula>
    </cfRule>
  </conditionalFormatting>
  <conditionalFormatting sqref="C12:L14 A15:L15 A35 A36:L48 A17:L34 D49">
    <cfRule type="expression" dxfId="47" priority="1121">
      <formula>$AO12="Yellow"</formula>
    </cfRule>
    <cfRule type="expression" dxfId="46" priority="1172">
      <formula>$AO12="Green"</formula>
    </cfRule>
  </conditionalFormatting>
  <conditionalFormatting sqref="O16:P16">
    <cfRule type="expression" dxfId="45" priority="20">
      <formula>$AQ$16="Urgent"</formula>
    </cfRule>
    <cfRule type="expression" dxfId="44" priority="51">
      <formula>$AQ$16="UrgentIsh"</formula>
    </cfRule>
    <cfRule type="expression" dxfId="43" priority="58">
      <formula>$AQ$16="Waiting"</formula>
    </cfRule>
    <cfRule type="expression" dxfId="42" priority="59">
      <formula>$AQ$16="Blocked"</formula>
    </cfRule>
  </conditionalFormatting>
  <conditionalFormatting sqref="N9:P9">
    <cfRule type="expression" dxfId="41" priority="48">
      <formula>OR($M$7=$AA$3, $M$7="")</formula>
    </cfRule>
  </conditionalFormatting>
  <conditionalFormatting sqref="N10:P10">
    <cfRule type="expression" dxfId="40" priority="47">
      <formula>OR($M$7=$AA$3, $M$7="")</formula>
    </cfRule>
  </conditionalFormatting>
  <conditionalFormatting sqref="G9:I9">
    <cfRule type="expression" dxfId="39" priority="46">
      <formula>OR($M$7=$AA$3, $M$7="")</formula>
    </cfRule>
  </conditionalFormatting>
  <conditionalFormatting sqref="G10:I10">
    <cfRule type="expression" dxfId="38" priority="45">
      <formula>OR($M$7=$AA$3, $M$7="")</formula>
    </cfRule>
  </conditionalFormatting>
  <conditionalFormatting sqref="K35:L35">
    <cfRule type="expression" dxfId="37" priority="40" stopIfTrue="1">
      <formula>AND(Purpose=HASPOnly, OpenForClicks=TRUE, $R$35=TRUE)</formula>
    </cfRule>
    <cfRule type="expression" dxfId="36" priority="41" stopIfTrue="1">
      <formula>OR(Purpose=SelectPurpose, Purpose=ZLHS, Purpose=HASPOnly)</formula>
    </cfRule>
    <cfRule type="expression" dxfId="35" priority="42" stopIfTrue="1">
      <formula>AND($Q$35=FALSE, $R$35=FALSE)</formula>
    </cfRule>
    <cfRule type="expression" dxfId="34" priority="43">
      <formula>AND(OR($Q$35=TRUE, $R$35=TRUE), $K$35=$AB$35)</formula>
    </cfRule>
    <cfRule type="expression" dxfId="33" priority="44">
      <formula>AND(OR($Q$35=TRUE, $R$35=TRUE), $K$35&lt;&gt;$AB$35)</formula>
    </cfRule>
  </conditionalFormatting>
  <conditionalFormatting sqref="D3:I6">
    <cfRule type="expression" dxfId="32" priority="37">
      <formula>AND($Q3=TRUE, OR(ErrorMessageAddress&lt;&gt;"", $U3&lt;&gt;""))</formula>
    </cfRule>
  </conditionalFormatting>
  <conditionalFormatting sqref="M3:P6">
    <cfRule type="expression" dxfId="31" priority="35">
      <formula>AND($R3=TRUE, OR(ErrorMessageAddress&lt;&gt;"", $U3&lt;&gt;""))</formula>
    </cfRule>
  </conditionalFormatting>
  <conditionalFormatting sqref="D3:I3">
    <cfRule type="expression" dxfId="30" priority="39">
      <formula>LEN($D$3:$I$3)&lt;33</formula>
    </cfRule>
  </conditionalFormatting>
  <conditionalFormatting sqref="M3:P3">
    <cfRule type="expression" dxfId="29" priority="38">
      <formula>LEN($M$3:$P$3)&lt;=24</formula>
    </cfRule>
  </conditionalFormatting>
  <conditionalFormatting sqref="O12:P15">
    <cfRule type="expression" dxfId="28" priority="28">
      <formula>$AQ12="Waiting"</formula>
    </cfRule>
    <cfRule type="expression" dxfId="27" priority="29">
      <formula>$AQ12="Error"</formula>
    </cfRule>
    <cfRule type="expression" dxfId="26" priority="30">
      <formula>$AQ12="Blocked"</formula>
    </cfRule>
    <cfRule type="expression" dxfId="25" priority="31">
      <formula>$AQ12="Yellow"</formula>
    </cfRule>
    <cfRule type="expression" dxfId="24" priority="32">
      <formula>$AQ12="Green"</formula>
    </cfRule>
  </conditionalFormatting>
  <conditionalFormatting sqref="O11:P11">
    <cfRule type="expression" dxfId="23" priority="26">
      <formula>$AQ$11="Waiting"</formula>
    </cfRule>
    <cfRule type="expression" dxfId="22" priority="27">
      <formula>$AQ$11="Blocked"</formula>
    </cfRule>
  </conditionalFormatting>
  <conditionalFormatting sqref="M11:N11">
    <cfRule type="expression" dxfId="21" priority="24">
      <formula>$AP$11="Waiting"</formula>
    </cfRule>
    <cfRule type="expression" dxfId="20" priority="25">
      <formula>$AP$11="Blocked"</formula>
    </cfRule>
  </conditionalFormatting>
  <conditionalFormatting sqref="M16:N16">
    <cfRule type="expression" dxfId="19" priority="3">
      <formula>$AP$16="Urgent"</formula>
    </cfRule>
    <cfRule type="expression" dxfId="18" priority="4">
      <formula>$AP$16="UrgentIsh"</formula>
    </cfRule>
    <cfRule type="expression" dxfId="17" priority="16">
      <formula>$AP$16="Waiting"</formula>
    </cfRule>
    <cfRule type="expression" dxfId="16" priority="17">
      <formula>$AP$16="Blocked"</formula>
    </cfRule>
    <cfRule type="expression" dxfId="15" priority="18">
      <formula>$AP$16="Progressed"</formula>
    </cfRule>
    <cfRule type="expression" dxfId="14" priority="19">
      <formula>$AP$16="Regressed"</formula>
    </cfRule>
  </conditionalFormatting>
  <conditionalFormatting sqref="A8:F8">
    <cfRule type="expression" dxfId="13" priority="15">
      <formula>OR(Purpose=ExpToStd, Purpose=ZLHS)</formula>
    </cfRule>
    <cfRule type="expression" dxfId="12" priority="1173">
      <formula>IF(ISERROR(SEARCH("►", StoreTypeInstructions))=TRUE, FALSE, TRUE)=TRUE</formula>
    </cfRule>
    <cfRule type="expression" dxfId="11" priority="1174">
      <formula>OR(StoreTypeInstructions=$W$8,StoreType="")</formula>
    </cfRule>
  </conditionalFormatting>
  <conditionalFormatting sqref="A61">
    <cfRule type="expression" dxfId="10" priority="10">
      <formula>$A$63=$A$70</formula>
    </cfRule>
  </conditionalFormatting>
  <conditionalFormatting sqref="A65">
    <cfRule type="expression" dxfId="9" priority="9">
      <formula>$A$67=$A$70</formula>
    </cfRule>
  </conditionalFormatting>
  <conditionalFormatting sqref="A52:P52">
    <cfRule type="expression" dxfId="8" priority="8">
      <formula>AND(OR(MigrationData=TRUE, UpgradeData=TRUE, TransferData=TRUE, UpgToStdData=TRUE), ErrorBox="")</formula>
    </cfRule>
  </conditionalFormatting>
  <conditionalFormatting sqref="G9:I9">
    <cfRule type="expression" dxfId="7" priority="7">
      <formula>OR($M$7=$AA$3, $M$7="")</formula>
    </cfRule>
  </conditionalFormatting>
  <conditionalFormatting sqref="C12:L12">
    <cfRule type="expression" dxfId="6" priority="6">
      <formula>$AO$12="Orange"</formula>
    </cfRule>
  </conditionalFormatting>
  <conditionalFormatting sqref="M12:N12">
    <cfRule type="expression" dxfId="5" priority="5">
      <formula>$AP$12="Orange"</formula>
    </cfRule>
  </conditionalFormatting>
  <conditionalFormatting sqref="CD1:CT2">
    <cfRule type="expression" dxfId="4" priority="2">
      <formula>ShowData&lt;&gt;""</formula>
    </cfRule>
  </conditionalFormatting>
  <conditionalFormatting sqref="A49:C49">
    <cfRule type="expression" dxfId="3" priority="1">
      <formula>SolidcoreStandAlone=TRUE</formula>
    </cfRule>
  </conditionalFormatting>
  <conditionalFormatting sqref="C12:L14 A15:L15 A35 A36:L48 A17:L34 D49 A49">
    <cfRule type="expression" dxfId="2" priority="73">
      <formula>OR($AO12="Waiting", $AO12="Blocked")</formula>
    </cfRule>
    <cfRule type="expression" dxfId="1" priority="112">
      <formula>$AO12="Withdrawn"</formula>
    </cfRule>
    <cfRule type="expression" dxfId="0" priority="113">
      <formula>$AO12="Error"</formula>
    </cfRule>
  </conditionalFormatting>
  <dataValidations xWindow="602" yWindow="344" count="14">
    <dataValidation type="list" allowBlank="1" showInputMessage="1" showErrorMessage="1" sqref="K35">
      <formula1>$AB$35:AB$37</formula1>
    </dataValidation>
    <dataValidation type="list" allowBlank="1" showInputMessage="1" showErrorMessage="1" sqref="L35">
      <formula1>$AB$40:AD$42</formula1>
    </dataValidation>
    <dataValidation type="whole" allowBlank="1" showInputMessage="1" showErrorMessage="1" sqref="M49:P49">
      <formula1>0</formula1>
      <formula2>100</formula2>
    </dataValidation>
    <dataValidation type="whole" allowBlank="1" showInputMessage="1" showErrorMessage="1" error="For more than two (2) use 5 UCI below." sqref="M42:P42">
      <formula1>0</formula1>
      <formula2>2</formula2>
    </dataValidation>
    <dataValidation type="whole" allowBlank="1" showInputMessage="1" showErrorMessage="1" error="For more than three (3) use 5 UCI below." sqref="M43:P43">
      <formula1>0</formula1>
      <formula2>3</formula2>
    </dataValidation>
    <dataValidation type="whole" allowBlank="1" showInputMessage="1" showErrorMessage="1" error="Use a larger Base License if you need this many UCIs." sqref="M44:P44">
      <formula1>0</formula1>
      <formula2>2</formula2>
    </dataValidation>
    <dataValidation type="whole" operator="lessThanOrEqual" allowBlank="1" showInputMessage="1" showErrorMessage="1" sqref="M14:P14">
      <formula1>1</formula1>
    </dataValidation>
    <dataValidation type="whole" operator="lessThan" allowBlank="1" showInputMessage="1" showErrorMessage="1" sqref="M13:P13">
      <formula1>255</formula1>
    </dataValidation>
    <dataValidation type="whole" operator="lessThan" allowBlank="1" showInputMessage="1" showErrorMessage="1" sqref="M15:P15">
      <formula1>9</formula1>
    </dataValidation>
    <dataValidation type="list" allowBlank="1" showInputMessage="1" showErrorMessage="1" errorTitle="Must Select a Valid EFT Option" error="Choose an Electronic Payments Option by clicking the arrow for a drop-down box that provides the valid options." sqref="M16:P16">
      <formula1>PaymentsOptions</formula1>
    </dataValidation>
    <dataValidation type="list" allowBlank="1" showErrorMessage="1" errorTitle="Must Enter a Valid SKIF Purpose" error="Choose a Purpose by clicking the arrow for the drop-down box and then selecting the reason you are  creating this SKIF." promptTitle="Choose from Drop-Down" prompt="Click arrow at right to show and select from Drop-Down options._x000a__x000a_(Click another cell to make this prompt go away.)" sqref="M7:P7">
      <formula1>PurposeOptions</formula1>
    </dataValidation>
    <dataValidation type="list" allowBlank="1" showInputMessage="1" showErrorMessage="1" errorTitle="Must Select a Valid Store Type" error="Make a Store Type selection by clicking the arrow for the drop-down box.  Then click/select the Store Type that applies to your Purpose for this SKIF." promptTitle="Choose from Drop-Down" prompt="Click arrow at right to show and select from Drop-Down options._x000a__x000a_(Click another cell to make this prompt go away.)" sqref="G8:P8">
      <formula1>IF(Purpose=New, NewOptions, IF(OR(Purpose=Upgrading,Purpose=HASPOnly,Purpose=Transfer), CurrentOptions,  IF(Purpose=Migrating, MigratingOptions, "")))</formula1>
    </dataValidation>
    <dataValidation type="list" allowBlank="1" showInputMessage="1" showErrorMessage="1" sqref="BJ1">
      <formula1>$BL$2:$BM$2</formula1>
    </dataValidation>
    <dataValidation type="whole" operator="lessThan" allowBlank="1" showInputMessage="1" showErrorMessage="1" sqref="M12:P12">
      <formula1>100</formula1>
    </dataValidation>
  </dataValidations>
  <printOptions horizontalCentered="1"/>
  <pageMargins left="0.6" right="0.6" top="0.4" bottom="0.6" header="0" footer="0.77"/>
  <pageSetup orientation="portrait" horizontalDpi="1200" verticalDpi="1200" r:id="rId1"/>
  <headerFooter alignWithMargins="0">
    <oddFooter>&amp;R&amp;"Arial,Italic"&amp;7&amp;K00-010ISS45 SKIF (v47)</oddFooter>
  </headerFooter>
  <ignoredErrors>
    <ignoredError sqref="A16"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73" r:id="rId4" name="Check Box 49">
              <controlPr locked="0" defaultSize="0" autoFill="0" autoLine="0" autoPict="0" altText="">
                <anchor moveWithCells="1">
                  <from>
                    <xdr:col>12</xdr:col>
                    <xdr:colOff>266700</xdr:colOff>
                    <xdr:row>15</xdr:row>
                    <xdr:rowOff>152400</xdr:rowOff>
                  </from>
                  <to>
                    <xdr:col>13</xdr:col>
                    <xdr:colOff>123825</xdr:colOff>
                    <xdr:row>17</xdr:row>
                    <xdr:rowOff>19050</xdr:rowOff>
                  </to>
                </anchor>
              </controlPr>
            </control>
          </mc:Choice>
        </mc:AlternateContent>
        <mc:AlternateContent xmlns:mc="http://schemas.openxmlformats.org/markup-compatibility/2006">
          <mc:Choice Requires="x14">
            <control shapeId="1045" r:id="rId5" name="Check Box 21">
              <controlPr locked="0" defaultSize="0" autoFill="0" autoLine="0" autoPict="0" altText="">
                <anchor moveWithCells="1">
                  <from>
                    <xdr:col>12</xdr:col>
                    <xdr:colOff>266700</xdr:colOff>
                    <xdr:row>27</xdr:row>
                    <xdr:rowOff>142875</xdr:rowOff>
                  </from>
                  <to>
                    <xdr:col>13</xdr:col>
                    <xdr:colOff>123825</xdr:colOff>
                    <xdr:row>29</xdr:row>
                    <xdr:rowOff>19050</xdr:rowOff>
                  </to>
                </anchor>
              </controlPr>
            </control>
          </mc:Choice>
        </mc:AlternateContent>
        <mc:AlternateContent xmlns:mc="http://schemas.openxmlformats.org/markup-compatibility/2006">
          <mc:Choice Requires="x14">
            <control shapeId="1046" r:id="rId6" name="Check Box 22">
              <controlPr locked="0" defaultSize="0" autoFill="0" autoLine="0" autoPict="0" altText="">
                <anchor moveWithCells="1">
                  <from>
                    <xdr:col>12</xdr:col>
                    <xdr:colOff>266700</xdr:colOff>
                    <xdr:row>28</xdr:row>
                    <xdr:rowOff>142875</xdr:rowOff>
                  </from>
                  <to>
                    <xdr:col>13</xdr:col>
                    <xdr:colOff>123825</xdr:colOff>
                    <xdr:row>30</xdr:row>
                    <xdr:rowOff>19050</xdr:rowOff>
                  </to>
                </anchor>
              </controlPr>
            </control>
          </mc:Choice>
        </mc:AlternateContent>
        <mc:AlternateContent xmlns:mc="http://schemas.openxmlformats.org/markup-compatibility/2006">
          <mc:Choice Requires="x14">
            <control shapeId="1052" r:id="rId7" name="Check Box 28">
              <controlPr locked="0" defaultSize="0" autoFill="0" autoLine="0" autoPict="0" altText="">
                <anchor moveWithCells="1">
                  <from>
                    <xdr:col>12</xdr:col>
                    <xdr:colOff>266700</xdr:colOff>
                    <xdr:row>37</xdr:row>
                    <xdr:rowOff>142875</xdr:rowOff>
                  </from>
                  <to>
                    <xdr:col>13</xdr:col>
                    <xdr:colOff>123825</xdr:colOff>
                    <xdr:row>39</xdr:row>
                    <xdr:rowOff>19050</xdr:rowOff>
                  </to>
                </anchor>
              </controlPr>
            </control>
          </mc:Choice>
        </mc:AlternateContent>
        <mc:AlternateContent xmlns:mc="http://schemas.openxmlformats.org/markup-compatibility/2006">
          <mc:Choice Requires="x14">
            <control shapeId="1055" r:id="rId8" name="Check Box 31">
              <controlPr locked="0" defaultSize="0" autoFill="0" autoLine="0" autoPict="0" altText="">
                <anchor moveWithCells="1">
                  <from>
                    <xdr:col>12</xdr:col>
                    <xdr:colOff>266700</xdr:colOff>
                    <xdr:row>39</xdr:row>
                    <xdr:rowOff>142875</xdr:rowOff>
                  </from>
                  <to>
                    <xdr:col>13</xdr:col>
                    <xdr:colOff>123825</xdr:colOff>
                    <xdr:row>41</xdr:row>
                    <xdr:rowOff>19050</xdr:rowOff>
                  </to>
                </anchor>
              </controlPr>
            </control>
          </mc:Choice>
        </mc:AlternateContent>
        <mc:AlternateContent xmlns:mc="http://schemas.openxmlformats.org/markup-compatibility/2006">
          <mc:Choice Requires="x14">
            <control shapeId="1059" r:id="rId9" name="Check Box 35">
              <controlPr locked="0" defaultSize="0" autoFill="0" autoLine="0" autoPict="0" altText="">
                <anchor moveWithCells="1">
                  <from>
                    <xdr:col>12</xdr:col>
                    <xdr:colOff>266700</xdr:colOff>
                    <xdr:row>43</xdr:row>
                    <xdr:rowOff>142875</xdr:rowOff>
                  </from>
                  <to>
                    <xdr:col>13</xdr:col>
                    <xdr:colOff>123825</xdr:colOff>
                    <xdr:row>45</xdr:row>
                    <xdr:rowOff>19050</xdr:rowOff>
                  </to>
                </anchor>
              </controlPr>
            </control>
          </mc:Choice>
        </mc:AlternateContent>
        <mc:AlternateContent xmlns:mc="http://schemas.openxmlformats.org/markup-compatibility/2006">
          <mc:Choice Requires="x14">
            <control shapeId="1060" r:id="rId10" name="Check Box 36">
              <controlPr locked="0" defaultSize="0" autoFill="0" autoLine="0" autoPict="0" altText="">
                <anchor moveWithCells="1">
                  <from>
                    <xdr:col>12</xdr:col>
                    <xdr:colOff>266700</xdr:colOff>
                    <xdr:row>44</xdr:row>
                    <xdr:rowOff>142875</xdr:rowOff>
                  </from>
                  <to>
                    <xdr:col>13</xdr:col>
                    <xdr:colOff>123825</xdr:colOff>
                    <xdr:row>46</xdr:row>
                    <xdr:rowOff>19050</xdr:rowOff>
                  </to>
                </anchor>
              </controlPr>
            </control>
          </mc:Choice>
        </mc:AlternateContent>
        <mc:AlternateContent xmlns:mc="http://schemas.openxmlformats.org/markup-compatibility/2006">
          <mc:Choice Requires="x14">
            <control shapeId="1061" r:id="rId11" name="Check Box 37">
              <controlPr locked="0" defaultSize="0" autoFill="0" autoLine="0" autoPict="0" altText="">
                <anchor moveWithCells="1">
                  <from>
                    <xdr:col>12</xdr:col>
                    <xdr:colOff>266700</xdr:colOff>
                    <xdr:row>46</xdr:row>
                    <xdr:rowOff>142875</xdr:rowOff>
                  </from>
                  <to>
                    <xdr:col>13</xdr:col>
                    <xdr:colOff>123825</xdr:colOff>
                    <xdr:row>48</xdr:row>
                    <xdr:rowOff>19050</xdr:rowOff>
                  </to>
                </anchor>
              </controlPr>
            </control>
          </mc:Choice>
        </mc:AlternateContent>
        <mc:AlternateContent xmlns:mc="http://schemas.openxmlformats.org/markup-compatibility/2006">
          <mc:Choice Requires="x14">
            <control shapeId="1068" r:id="rId12" name="Check Box 44">
              <controlPr locked="0" defaultSize="0" autoFill="0" autoLine="0" autoPict="0" altText="">
                <anchor moveWithCells="1">
                  <from>
                    <xdr:col>14</xdr:col>
                    <xdr:colOff>266700</xdr:colOff>
                    <xdr:row>15</xdr:row>
                    <xdr:rowOff>142875</xdr:rowOff>
                  </from>
                  <to>
                    <xdr:col>15</xdr:col>
                    <xdr:colOff>123825</xdr:colOff>
                    <xdr:row>17</xdr:row>
                    <xdr:rowOff>9525</xdr:rowOff>
                  </to>
                </anchor>
              </controlPr>
            </control>
          </mc:Choice>
        </mc:AlternateContent>
        <mc:AlternateContent xmlns:mc="http://schemas.openxmlformats.org/markup-compatibility/2006">
          <mc:Choice Requires="x14">
            <control shapeId="1070" r:id="rId13" name="Check Box 46">
              <controlPr locked="0" defaultSize="0" autoFill="0" autoLine="0" autoPict="0" altText="">
                <anchor moveWithCells="1">
                  <from>
                    <xdr:col>14</xdr:col>
                    <xdr:colOff>266700</xdr:colOff>
                    <xdr:row>17</xdr:row>
                    <xdr:rowOff>142875</xdr:rowOff>
                  </from>
                  <to>
                    <xdr:col>15</xdr:col>
                    <xdr:colOff>123825</xdr:colOff>
                    <xdr:row>19</xdr:row>
                    <xdr:rowOff>19050</xdr:rowOff>
                  </to>
                </anchor>
              </controlPr>
            </control>
          </mc:Choice>
        </mc:AlternateContent>
        <mc:AlternateContent xmlns:mc="http://schemas.openxmlformats.org/markup-compatibility/2006">
          <mc:Choice Requires="x14">
            <control shapeId="1072" r:id="rId14" name="Check Box 48">
              <controlPr locked="0" defaultSize="0" autoFill="0" autoLine="0" autoPict="0" altText="">
                <anchor moveWithCells="1">
                  <from>
                    <xdr:col>14</xdr:col>
                    <xdr:colOff>266700</xdr:colOff>
                    <xdr:row>19</xdr:row>
                    <xdr:rowOff>142875</xdr:rowOff>
                  </from>
                  <to>
                    <xdr:col>15</xdr:col>
                    <xdr:colOff>123825</xdr:colOff>
                    <xdr:row>21</xdr:row>
                    <xdr:rowOff>28575</xdr:rowOff>
                  </to>
                </anchor>
              </controlPr>
            </control>
          </mc:Choice>
        </mc:AlternateContent>
        <mc:AlternateContent xmlns:mc="http://schemas.openxmlformats.org/markup-compatibility/2006">
          <mc:Choice Requires="x14">
            <control shapeId="1041" r:id="rId15" name="Check Box 17">
              <controlPr locked="0" defaultSize="0" autoFill="0" autoLine="0" autoPict="0" altText="">
                <anchor moveWithCells="1">
                  <from>
                    <xdr:col>12</xdr:col>
                    <xdr:colOff>266700</xdr:colOff>
                    <xdr:row>21</xdr:row>
                    <xdr:rowOff>142875</xdr:rowOff>
                  </from>
                  <to>
                    <xdr:col>13</xdr:col>
                    <xdr:colOff>123825</xdr:colOff>
                    <xdr:row>23</xdr:row>
                    <xdr:rowOff>9525</xdr:rowOff>
                  </to>
                </anchor>
              </controlPr>
            </control>
          </mc:Choice>
        </mc:AlternateContent>
        <mc:AlternateContent xmlns:mc="http://schemas.openxmlformats.org/markup-compatibility/2006">
          <mc:Choice Requires="x14">
            <control shapeId="1074" r:id="rId16" name="Check Box 50">
              <controlPr locked="0" defaultSize="0" autoFill="0" autoLine="0" autoPict="0" altText="">
                <anchor moveWithCells="1">
                  <from>
                    <xdr:col>12</xdr:col>
                    <xdr:colOff>266700</xdr:colOff>
                    <xdr:row>16</xdr:row>
                    <xdr:rowOff>152400</xdr:rowOff>
                  </from>
                  <to>
                    <xdr:col>13</xdr:col>
                    <xdr:colOff>123825</xdr:colOff>
                    <xdr:row>18</xdr:row>
                    <xdr:rowOff>19050</xdr:rowOff>
                  </to>
                </anchor>
              </controlPr>
            </control>
          </mc:Choice>
        </mc:AlternateContent>
        <mc:AlternateContent xmlns:mc="http://schemas.openxmlformats.org/markup-compatibility/2006">
          <mc:Choice Requires="x14">
            <control shapeId="1077" r:id="rId17" name="Check Box 53">
              <controlPr locked="0" defaultSize="0" autoFill="0" autoLine="0" autoPict="0" altText="">
                <anchor moveWithCells="1">
                  <from>
                    <xdr:col>12</xdr:col>
                    <xdr:colOff>266700</xdr:colOff>
                    <xdr:row>19</xdr:row>
                    <xdr:rowOff>142875</xdr:rowOff>
                  </from>
                  <to>
                    <xdr:col>13</xdr:col>
                    <xdr:colOff>123825</xdr:colOff>
                    <xdr:row>21</xdr:row>
                    <xdr:rowOff>28575</xdr:rowOff>
                  </to>
                </anchor>
              </controlPr>
            </control>
          </mc:Choice>
        </mc:AlternateContent>
        <mc:AlternateContent xmlns:mc="http://schemas.openxmlformats.org/markup-compatibility/2006">
          <mc:Choice Requires="x14">
            <control shapeId="1040" r:id="rId18" name="Check Box 16">
              <controlPr locked="0" defaultSize="0" autoFill="0" autoLine="0" autoPict="0" altText="">
                <anchor moveWithCells="1">
                  <from>
                    <xdr:col>14</xdr:col>
                    <xdr:colOff>266700</xdr:colOff>
                    <xdr:row>20</xdr:row>
                    <xdr:rowOff>152400</xdr:rowOff>
                  </from>
                  <to>
                    <xdr:col>15</xdr:col>
                    <xdr:colOff>123825</xdr:colOff>
                    <xdr:row>22</xdr:row>
                    <xdr:rowOff>9525</xdr:rowOff>
                  </to>
                </anchor>
              </controlPr>
            </control>
          </mc:Choice>
        </mc:AlternateContent>
        <mc:AlternateContent xmlns:mc="http://schemas.openxmlformats.org/markup-compatibility/2006">
          <mc:Choice Requires="x14">
            <control shapeId="1079" r:id="rId19" name="Check Box 55">
              <controlPr locked="0" defaultSize="0" autoFill="0" autoLine="0" autoPict="0" altText="">
                <anchor moveWithCells="1">
                  <from>
                    <xdr:col>14</xdr:col>
                    <xdr:colOff>266700</xdr:colOff>
                    <xdr:row>21</xdr:row>
                    <xdr:rowOff>161925</xdr:rowOff>
                  </from>
                  <to>
                    <xdr:col>15</xdr:col>
                    <xdr:colOff>123825</xdr:colOff>
                    <xdr:row>23</xdr:row>
                    <xdr:rowOff>19050</xdr:rowOff>
                  </to>
                </anchor>
              </controlPr>
            </control>
          </mc:Choice>
        </mc:AlternateContent>
        <mc:AlternateContent xmlns:mc="http://schemas.openxmlformats.org/markup-compatibility/2006">
          <mc:Choice Requires="x14">
            <control shapeId="1080" r:id="rId20" name="Check Box 56">
              <controlPr locked="0" defaultSize="0" autoFill="0" autoLine="0" autoPict="0" altText="">
                <anchor moveWithCells="1">
                  <from>
                    <xdr:col>14</xdr:col>
                    <xdr:colOff>266700</xdr:colOff>
                    <xdr:row>22</xdr:row>
                    <xdr:rowOff>142875</xdr:rowOff>
                  </from>
                  <to>
                    <xdr:col>15</xdr:col>
                    <xdr:colOff>123825</xdr:colOff>
                    <xdr:row>24</xdr:row>
                    <xdr:rowOff>19050</xdr:rowOff>
                  </to>
                </anchor>
              </controlPr>
            </control>
          </mc:Choice>
        </mc:AlternateContent>
        <mc:AlternateContent xmlns:mc="http://schemas.openxmlformats.org/markup-compatibility/2006">
          <mc:Choice Requires="x14">
            <control shapeId="1081" r:id="rId21" name="Check Box 57">
              <controlPr locked="0" defaultSize="0" autoFill="0" autoLine="0" autoPict="0" altText="">
                <anchor moveWithCells="1">
                  <from>
                    <xdr:col>14</xdr:col>
                    <xdr:colOff>266700</xdr:colOff>
                    <xdr:row>23</xdr:row>
                    <xdr:rowOff>142875</xdr:rowOff>
                  </from>
                  <to>
                    <xdr:col>15</xdr:col>
                    <xdr:colOff>123825</xdr:colOff>
                    <xdr:row>25</xdr:row>
                    <xdr:rowOff>19050</xdr:rowOff>
                  </to>
                </anchor>
              </controlPr>
            </control>
          </mc:Choice>
        </mc:AlternateContent>
        <mc:AlternateContent xmlns:mc="http://schemas.openxmlformats.org/markup-compatibility/2006">
          <mc:Choice Requires="x14">
            <control shapeId="1082" r:id="rId22" name="Check Box 58">
              <controlPr locked="0" defaultSize="0" autoFill="0" autoLine="0" autoPict="0" altText="">
                <anchor moveWithCells="1">
                  <from>
                    <xdr:col>14</xdr:col>
                    <xdr:colOff>266700</xdr:colOff>
                    <xdr:row>24</xdr:row>
                    <xdr:rowOff>142875</xdr:rowOff>
                  </from>
                  <to>
                    <xdr:col>15</xdr:col>
                    <xdr:colOff>123825</xdr:colOff>
                    <xdr:row>26</xdr:row>
                    <xdr:rowOff>19050</xdr:rowOff>
                  </to>
                </anchor>
              </controlPr>
            </control>
          </mc:Choice>
        </mc:AlternateContent>
        <mc:AlternateContent xmlns:mc="http://schemas.openxmlformats.org/markup-compatibility/2006">
          <mc:Choice Requires="x14">
            <control shapeId="1083" r:id="rId23" name="Check Box 59">
              <controlPr locked="0" defaultSize="0" autoFill="0" autoLine="0" autoPict="0" altText="">
                <anchor moveWithCells="1">
                  <from>
                    <xdr:col>14</xdr:col>
                    <xdr:colOff>266700</xdr:colOff>
                    <xdr:row>25</xdr:row>
                    <xdr:rowOff>142875</xdr:rowOff>
                  </from>
                  <to>
                    <xdr:col>15</xdr:col>
                    <xdr:colOff>123825</xdr:colOff>
                    <xdr:row>27</xdr:row>
                    <xdr:rowOff>19050</xdr:rowOff>
                  </to>
                </anchor>
              </controlPr>
            </control>
          </mc:Choice>
        </mc:AlternateContent>
        <mc:AlternateContent xmlns:mc="http://schemas.openxmlformats.org/markup-compatibility/2006">
          <mc:Choice Requires="x14">
            <control shapeId="1090" r:id="rId24" name="Check Box 66">
              <controlPr locked="0" defaultSize="0" autoFill="0" autoLine="0" autoPict="0" altText="">
                <anchor moveWithCells="1">
                  <from>
                    <xdr:col>14</xdr:col>
                    <xdr:colOff>266700</xdr:colOff>
                    <xdr:row>30</xdr:row>
                    <xdr:rowOff>142875</xdr:rowOff>
                  </from>
                  <to>
                    <xdr:col>15</xdr:col>
                    <xdr:colOff>123825</xdr:colOff>
                    <xdr:row>32</xdr:row>
                    <xdr:rowOff>19050</xdr:rowOff>
                  </to>
                </anchor>
              </controlPr>
            </control>
          </mc:Choice>
        </mc:AlternateContent>
        <mc:AlternateContent xmlns:mc="http://schemas.openxmlformats.org/markup-compatibility/2006">
          <mc:Choice Requires="x14">
            <control shapeId="1091" r:id="rId25" name="Check Box 67">
              <controlPr locked="0" defaultSize="0" autoFill="0" autoLine="0" autoPict="0" altText="">
                <anchor moveWithCells="1">
                  <from>
                    <xdr:col>14</xdr:col>
                    <xdr:colOff>266700</xdr:colOff>
                    <xdr:row>31</xdr:row>
                    <xdr:rowOff>142875</xdr:rowOff>
                  </from>
                  <to>
                    <xdr:col>15</xdr:col>
                    <xdr:colOff>123825</xdr:colOff>
                    <xdr:row>33</xdr:row>
                    <xdr:rowOff>19050</xdr:rowOff>
                  </to>
                </anchor>
              </controlPr>
            </control>
          </mc:Choice>
        </mc:AlternateContent>
        <mc:AlternateContent xmlns:mc="http://schemas.openxmlformats.org/markup-compatibility/2006">
          <mc:Choice Requires="x14">
            <control shapeId="1092" r:id="rId26" name="Check Box 68">
              <controlPr locked="0" defaultSize="0" autoFill="0" autoLine="0" autoPict="0" altText="">
                <anchor moveWithCells="1">
                  <from>
                    <xdr:col>14</xdr:col>
                    <xdr:colOff>266700</xdr:colOff>
                    <xdr:row>32</xdr:row>
                    <xdr:rowOff>142875</xdr:rowOff>
                  </from>
                  <to>
                    <xdr:col>15</xdr:col>
                    <xdr:colOff>123825</xdr:colOff>
                    <xdr:row>34</xdr:row>
                    <xdr:rowOff>19050</xdr:rowOff>
                  </to>
                </anchor>
              </controlPr>
            </control>
          </mc:Choice>
        </mc:AlternateContent>
        <mc:AlternateContent xmlns:mc="http://schemas.openxmlformats.org/markup-compatibility/2006">
          <mc:Choice Requires="x14">
            <control shapeId="1094" r:id="rId27" name="Check Box 70">
              <controlPr locked="0" defaultSize="0" autoFill="0" autoLine="0" autoPict="0" altText="">
                <anchor moveWithCells="1">
                  <from>
                    <xdr:col>14</xdr:col>
                    <xdr:colOff>266700</xdr:colOff>
                    <xdr:row>34</xdr:row>
                    <xdr:rowOff>142875</xdr:rowOff>
                  </from>
                  <to>
                    <xdr:col>15</xdr:col>
                    <xdr:colOff>123825</xdr:colOff>
                    <xdr:row>36</xdr:row>
                    <xdr:rowOff>19050</xdr:rowOff>
                  </to>
                </anchor>
              </controlPr>
            </control>
          </mc:Choice>
        </mc:AlternateContent>
        <mc:AlternateContent xmlns:mc="http://schemas.openxmlformats.org/markup-compatibility/2006">
          <mc:Choice Requires="x14">
            <control shapeId="1095" r:id="rId28" name="Check Box 71">
              <controlPr locked="0" defaultSize="0" autoFill="0" autoLine="0" autoPict="0" altText="">
                <anchor moveWithCells="1">
                  <from>
                    <xdr:col>14</xdr:col>
                    <xdr:colOff>266700</xdr:colOff>
                    <xdr:row>35</xdr:row>
                    <xdr:rowOff>142875</xdr:rowOff>
                  </from>
                  <to>
                    <xdr:col>15</xdr:col>
                    <xdr:colOff>123825</xdr:colOff>
                    <xdr:row>37</xdr:row>
                    <xdr:rowOff>19050</xdr:rowOff>
                  </to>
                </anchor>
              </controlPr>
            </control>
          </mc:Choice>
        </mc:AlternateContent>
        <mc:AlternateContent xmlns:mc="http://schemas.openxmlformats.org/markup-compatibility/2006">
          <mc:Choice Requires="x14">
            <control shapeId="1096" r:id="rId29" name="Check Box 72">
              <controlPr locked="0" defaultSize="0" autoFill="0" autoLine="0" autoPict="0" altText="">
                <anchor moveWithCells="1">
                  <from>
                    <xdr:col>14</xdr:col>
                    <xdr:colOff>266700</xdr:colOff>
                    <xdr:row>36</xdr:row>
                    <xdr:rowOff>142875</xdr:rowOff>
                  </from>
                  <to>
                    <xdr:col>15</xdr:col>
                    <xdr:colOff>123825</xdr:colOff>
                    <xdr:row>38</xdr:row>
                    <xdr:rowOff>19050</xdr:rowOff>
                  </to>
                </anchor>
              </controlPr>
            </control>
          </mc:Choice>
        </mc:AlternateContent>
        <mc:AlternateContent xmlns:mc="http://schemas.openxmlformats.org/markup-compatibility/2006">
          <mc:Choice Requires="x14">
            <control shapeId="1097" r:id="rId30" name="Check Box 73">
              <controlPr locked="0" defaultSize="0" autoFill="0" autoLine="0" autoPict="0" altText="">
                <anchor moveWithCells="1">
                  <from>
                    <xdr:col>14</xdr:col>
                    <xdr:colOff>266700</xdr:colOff>
                    <xdr:row>37</xdr:row>
                    <xdr:rowOff>142875</xdr:rowOff>
                  </from>
                  <to>
                    <xdr:col>15</xdr:col>
                    <xdr:colOff>123825</xdr:colOff>
                    <xdr:row>39</xdr:row>
                    <xdr:rowOff>19050</xdr:rowOff>
                  </to>
                </anchor>
              </controlPr>
            </control>
          </mc:Choice>
        </mc:AlternateContent>
        <mc:AlternateContent xmlns:mc="http://schemas.openxmlformats.org/markup-compatibility/2006">
          <mc:Choice Requires="x14">
            <control shapeId="1098" r:id="rId31" name="Check Box 74">
              <controlPr locked="0" defaultSize="0" autoFill="0" autoLine="0" autoPict="0" altText="">
                <anchor moveWithCells="1">
                  <from>
                    <xdr:col>14</xdr:col>
                    <xdr:colOff>266700</xdr:colOff>
                    <xdr:row>33</xdr:row>
                    <xdr:rowOff>142875</xdr:rowOff>
                  </from>
                  <to>
                    <xdr:col>15</xdr:col>
                    <xdr:colOff>123825</xdr:colOff>
                    <xdr:row>35</xdr:row>
                    <xdr:rowOff>19050</xdr:rowOff>
                  </to>
                </anchor>
              </controlPr>
            </control>
          </mc:Choice>
        </mc:AlternateContent>
        <mc:AlternateContent xmlns:mc="http://schemas.openxmlformats.org/markup-compatibility/2006">
          <mc:Choice Requires="x14">
            <control shapeId="1100" r:id="rId32" name="Check Box 76">
              <controlPr locked="0" defaultSize="0" autoFill="0" autoLine="0" autoPict="0" altText="">
                <anchor moveWithCells="1">
                  <from>
                    <xdr:col>14</xdr:col>
                    <xdr:colOff>266700</xdr:colOff>
                    <xdr:row>39</xdr:row>
                    <xdr:rowOff>142875</xdr:rowOff>
                  </from>
                  <to>
                    <xdr:col>15</xdr:col>
                    <xdr:colOff>123825</xdr:colOff>
                    <xdr:row>41</xdr:row>
                    <xdr:rowOff>9525</xdr:rowOff>
                  </to>
                </anchor>
              </controlPr>
            </control>
          </mc:Choice>
        </mc:AlternateContent>
        <mc:AlternateContent xmlns:mc="http://schemas.openxmlformats.org/markup-compatibility/2006">
          <mc:Choice Requires="x14">
            <control shapeId="1104" r:id="rId33" name="Check Box 80">
              <controlPr locked="0" defaultSize="0" autoFill="0" autoLine="0" autoPict="0" altText="">
                <anchor moveWithCells="1">
                  <from>
                    <xdr:col>14</xdr:col>
                    <xdr:colOff>266700</xdr:colOff>
                    <xdr:row>43</xdr:row>
                    <xdr:rowOff>142875</xdr:rowOff>
                  </from>
                  <to>
                    <xdr:col>15</xdr:col>
                    <xdr:colOff>123825</xdr:colOff>
                    <xdr:row>45</xdr:row>
                    <xdr:rowOff>19050</xdr:rowOff>
                  </to>
                </anchor>
              </controlPr>
            </control>
          </mc:Choice>
        </mc:AlternateContent>
        <mc:AlternateContent xmlns:mc="http://schemas.openxmlformats.org/markup-compatibility/2006">
          <mc:Choice Requires="x14">
            <control shapeId="1105" r:id="rId34" name="Check Box 81">
              <controlPr locked="0" defaultSize="0" autoFill="0" autoLine="0" autoPict="0" altText="">
                <anchor moveWithCells="1">
                  <from>
                    <xdr:col>14</xdr:col>
                    <xdr:colOff>266700</xdr:colOff>
                    <xdr:row>44</xdr:row>
                    <xdr:rowOff>142875</xdr:rowOff>
                  </from>
                  <to>
                    <xdr:col>15</xdr:col>
                    <xdr:colOff>123825</xdr:colOff>
                    <xdr:row>46</xdr:row>
                    <xdr:rowOff>19050</xdr:rowOff>
                  </to>
                </anchor>
              </controlPr>
            </control>
          </mc:Choice>
        </mc:AlternateContent>
        <mc:AlternateContent xmlns:mc="http://schemas.openxmlformats.org/markup-compatibility/2006">
          <mc:Choice Requires="x14">
            <control shapeId="1106" r:id="rId35" name="Check Box 82">
              <controlPr locked="0" defaultSize="0" autoFill="0" autoLine="0" autoPict="0" altText="">
                <anchor moveWithCells="1">
                  <from>
                    <xdr:col>14</xdr:col>
                    <xdr:colOff>266700</xdr:colOff>
                    <xdr:row>45</xdr:row>
                    <xdr:rowOff>142875</xdr:rowOff>
                  </from>
                  <to>
                    <xdr:col>15</xdr:col>
                    <xdr:colOff>123825</xdr:colOff>
                    <xdr:row>47</xdr:row>
                    <xdr:rowOff>19050</xdr:rowOff>
                  </to>
                </anchor>
              </controlPr>
            </control>
          </mc:Choice>
        </mc:AlternateContent>
        <mc:AlternateContent xmlns:mc="http://schemas.openxmlformats.org/markup-compatibility/2006">
          <mc:Choice Requires="x14">
            <control shapeId="1107" r:id="rId36" name="Check Box 83">
              <controlPr locked="0" defaultSize="0" autoFill="0" autoLine="0" autoPict="0" altText="">
                <anchor moveWithCells="1">
                  <from>
                    <xdr:col>14</xdr:col>
                    <xdr:colOff>266700</xdr:colOff>
                    <xdr:row>46</xdr:row>
                    <xdr:rowOff>142875</xdr:rowOff>
                  </from>
                  <to>
                    <xdr:col>15</xdr:col>
                    <xdr:colOff>123825</xdr:colOff>
                    <xdr:row>48</xdr:row>
                    <xdr:rowOff>19050</xdr:rowOff>
                  </to>
                </anchor>
              </controlPr>
            </control>
          </mc:Choice>
        </mc:AlternateContent>
        <mc:AlternateContent xmlns:mc="http://schemas.openxmlformats.org/markup-compatibility/2006">
          <mc:Choice Requires="x14">
            <control shapeId="1114" r:id="rId37" name="Check Box 90">
              <controlPr locked="0" defaultSize="0" autoFill="0" autoLine="0" autoPict="0" altText="">
                <anchor moveWithCells="1">
                  <from>
                    <xdr:col>14</xdr:col>
                    <xdr:colOff>266700</xdr:colOff>
                    <xdr:row>29</xdr:row>
                    <xdr:rowOff>142875</xdr:rowOff>
                  </from>
                  <to>
                    <xdr:col>15</xdr:col>
                    <xdr:colOff>123825</xdr:colOff>
                    <xdr:row>31</xdr:row>
                    <xdr:rowOff>19050</xdr:rowOff>
                  </to>
                </anchor>
              </controlPr>
            </control>
          </mc:Choice>
        </mc:AlternateContent>
        <mc:AlternateContent xmlns:mc="http://schemas.openxmlformats.org/markup-compatibility/2006">
          <mc:Choice Requires="x14">
            <control shapeId="1087" r:id="rId38" name="Check Box 63">
              <controlPr locked="0" defaultSize="0" autoFill="0" autoLine="0" autoPict="0" altText="">
                <anchor moveWithCells="1">
                  <from>
                    <xdr:col>14</xdr:col>
                    <xdr:colOff>266700</xdr:colOff>
                    <xdr:row>27</xdr:row>
                    <xdr:rowOff>142875</xdr:rowOff>
                  </from>
                  <to>
                    <xdr:col>15</xdr:col>
                    <xdr:colOff>123825</xdr:colOff>
                    <xdr:row>29</xdr:row>
                    <xdr:rowOff>19050</xdr:rowOff>
                  </to>
                </anchor>
              </controlPr>
            </control>
          </mc:Choice>
        </mc:AlternateContent>
        <mc:AlternateContent xmlns:mc="http://schemas.openxmlformats.org/markup-compatibility/2006">
          <mc:Choice Requires="x14">
            <control shapeId="1113" r:id="rId39" name="Check Box 89">
              <controlPr locked="0" defaultSize="0" autoFill="0" autoLine="0" autoPict="0" altText="">
                <anchor moveWithCells="1">
                  <from>
                    <xdr:col>14</xdr:col>
                    <xdr:colOff>266700</xdr:colOff>
                    <xdr:row>28</xdr:row>
                    <xdr:rowOff>142875</xdr:rowOff>
                  </from>
                  <to>
                    <xdr:col>15</xdr:col>
                    <xdr:colOff>123825</xdr:colOff>
                    <xdr:row>30</xdr:row>
                    <xdr:rowOff>19050</xdr:rowOff>
                  </to>
                </anchor>
              </controlPr>
            </control>
          </mc:Choice>
        </mc:AlternateContent>
        <mc:AlternateContent xmlns:mc="http://schemas.openxmlformats.org/markup-compatibility/2006">
          <mc:Choice Requires="x14">
            <control shapeId="1127" r:id="rId40" name="Check Box 103">
              <controlPr locked="0" defaultSize="0" autoFill="0" autoLine="0" autoPict="0" altText="">
                <anchor moveWithCells="1">
                  <from>
                    <xdr:col>14</xdr:col>
                    <xdr:colOff>266700</xdr:colOff>
                    <xdr:row>26</xdr:row>
                    <xdr:rowOff>142875</xdr:rowOff>
                  </from>
                  <to>
                    <xdr:col>15</xdr:col>
                    <xdr:colOff>123825</xdr:colOff>
                    <xdr:row>28</xdr:row>
                    <xdr:rowOff>19050</xdr:rowOff>
                  </to>
                </anchor>
              </controlPr>
            </control>
          </mc:Choice>
        </mc:AlternateContent>
        <mc:AlternateContent xmlns:mc="http://schemas.openxmlformats.org/markup-compatibility/2006">
          <mc:Choice Requires="x14">
            <control shapeId="1129" r:id="rId41" name="Check Box 105">
              <controlPr locked="0" defaultSize="0" autoFill="0" autoLine="0" autoPict="0" altText="">
                <anchor moveWithCells="1">
                  <from>
                    <xdr:col>1</xdr:col>
                    <xdr:colOff>19050</xdr:colOff>
                    <xdr:row>11</xdr:row>
                    <xdr:rowOff>133350</xdr:rowOff>
                  </from>
                  <to>
                    <xdr:col>1</xdr:col>
                    <xdr:colOff>257175</xdr:colOff>
                    <xdr:row>13</xdr:row>
                    <xdr:rowOff>9525</xdr:rowOff>
                  </to>
                </anchor>
              </controlPr>
            </control>
          </mc:Choice>
        </mc:AlternateContent>
        <mc:AlternateContent xmlns:mc="http://schemas.openxmlformats.org/markup-compatibility/2006">
          <mc:Choice Requires="x14">
            <control shapeId="1130" r:id="rId42" name="Check Box 106">
              <controlPr locked="0" defaultSize="0" autoFill="0" autoLine="0" autoPict="0" altText="">
                <anchor moveWithCells="1">
                  <from>
                    <xdr:col>1</xdr:col>
                    <xdr:colOff>19050</xdr:colOff>
                    <xdr:row>12</xdr:row>
                    <xdr:rowOff>142875</xdr:rowOff>
                  </from>
                  <to>
                    <xdr:col>1</xdr:col>
                    <xdr:colOff>257175</xdr:colOff>
                    <xdr:row>14</xdr:row>
                    <xdr:rowOff>19050</xdr:rowOff>
                  </to>
                </anchor>
              </controlPr>
            </control>
          </mc:Choice>
        </mc:AlternateContent>
        <mc:AlternateContent xmlns:mc="http://schemas.openxmlformats.org/markup-compatibility/2006">
          <mc:Choice Requires="x14">
            <control shapeId="1140" r:id="rId43" name="Check Box 116">
              <controlPr locked="0" defaultSize="0" autoFill="0" autoLine="0" autoPict="0" altText="">
                <anchor moveWithCells="1">
                  <from>
                    <xdr:col>12</xdr:col>
                    <xdr:colOff>266700</xdr:colOff>
                    <xdr:row>33</xdr:row>
                    <xdr:rowOff>142875</xdr:rowOff>
                  </from>
                  <to>
                    <xdr:col>13</xdr:col>
                    <xdr:colOff>123825</xdr:colOff>
                    <xdr:row>35</xdr:row>
                    <xdr:rowOff>19050</xdr:rowOff>
                  </to>
                </anchor>
              </controlPr>
            </control>
          </mc:Choice>
        </mc:AlternateContent>
        <mc:AlternateContent xmlns:mc="http://schemas.openxmlformats.org/markup-compatibility/2006">
          <mc:Choice Requires="x14">
            <control shapeId="1142" r:id="rId44" name="Check Box 118">
              <controlPr locked="0" defaultSize="0" autoFill="0" autoLine="0" autoPict="0" altText="">
                <anchor moveWithCells="1">
                  <from>
                    <xdr:col>12</xdr:col>
                    <xdr:colOff>266700</xdr:colOff>
                    <xdr:row>35</xdr:row>
                    <xdr:rowOff>133350</xdr:rowOff>
                  </from>
                  <to>
                    <xdr:col>13</xdr:col>
                    <xdr:colOff>123825</xdr:colOff>
                    <xdr:row>37</xdr:row>
                    <xdr:rowOff>9525</xdr:rowOff>
                  </to>
                </anchor>
              </controlPr>
            </control>
          </mc:Choice>
        </mc:AlternateContent>
        <mc:AlternateContent xmlns:mc="http://schemas.openxmlformats.org/markup-compatibility/2006">
          <mc:Choice Requires="x14">
            <control shapeId="1146" r:id="rId45" name="Check Box 122">
              <controlPr locked="0" defaultSize="0" autoFill="0" autoLine="0" autoPict="0" altText="">
                <anchor moveWithCells="1">
                  <from>
                    <xdr:col>12</xdr:col>
                    <xdr:colOff>266700</xdr:colOff>
                    <xdr:row>38</xdr:row>
                    <xdr:rowOff>142875</xdr:rowOff>
                  </from>
                  <to>
                    <xdr:col>13</xdr:col>
                    <xdr:colOff>123825</xdr:colOff>
                    <xdr:row>40</xdr:row>
                    <xdr:rowOff>19050</xdr:rowOff>
                  </to>
                </anchor>
              </controlPr>
            </control>
          </mc:Choice>
        </mc:AlternateContent>
        <mc:AlternateContent xmlns:mc="http://schemas.openxmlformats.org/markup-compatibility/2006">
          <mc:Choice Requires="x14">
            <control shapeId="1147" r:id="rId46" name="Check Box 123">
              <controlPr locked="0" defaultSize="0" autoFill="0" autoLine="0" autoPict="0" altText="">
                <anchor moveWithCells="1">
                  <from>
                    <xdr:col>14</xdr:col>
                    <xdr:colOff>266700</xdr:colOff>
                    <xdr:row>38</xdr:row>
                    <xdr:rowOff>142875</xdr:rowOff>
                  </from>
                  <to>
                    <xdr:col>15</xdr:col>
                    <xdr:colOff>123825</xdr:colOff>
                    <xdr:row>40</xdr:row>
                    <xdr:rowOff>19050</xdr:rowOff>
                  </to>
                </anchor>
              </controlPr>
            </control>
          </mc:Choice>
        </mc:AlternateContent>
        <mc:AlternateContent xmlns:mc="http://schemas.openxmlformats.org/markup-compatibility/2006">
          <mc:Choice Requires="x14">
            <control shapeId="1150" r:id="rId47" name="Check Box 126">
              <controlPr locked="0" defaultSize="0" autoFill="0" autoLine="0" autoPict="0" altText="">
                <anchor moveWithCells="1">
                  <from>
                    <xdr:col>14</xdr:col>
                    <xdr:colOff>266700</xdr:colOff>
                    <xdr:row>16</xdr:row>
                    <xdr:rowOff>152400</xdr:rowOff>
                  </from>
                  <to>
                    <xdr:col>15</xdr:col>
                    <xdr:colOff>123825</xdr:colOff>
                    <xdr:row>18</xdr:row>
                    <xdr:rowOff>19050</xdr:rowOff>
                  </to>
                </anchor>
              </controlPr>
            </control>
          </mc:Choice>
        </mc:AlternateContent>
        <mc:AlternateContent xmlns:mc="http://schemas.openxmlformats.org/markup-compatibility/2006">
          <mc:Choice Requires="x14">
            <control shapeId="1214" r:id="rId48" name="Check Box 190">
              <controlPr locked="0" defaultSize="0" autoFill="0" autoLine="0" autoPict="0" altText="">
                <anchor moveWithCells="1">
                  <from>
                    <xdr:col>12</xdr:col>
                    <xdr:colOff>266700</xdr:colOff>
                    <xdr:row>22</xdr:row>
                    <xdr:rowOff>133350</xdr:rowOff>
                  </from>
                  <to>
                    <xdr:col>13</xdr:col>
                    <xdr:colOff>123825</xdr:colOff>
                    <xdr:row>24</xdr:row>
                    <xdr:rowOff>9525</xdr:rowOff>
                  </to>
                </anchor>
              </controlPr>
            </control>
          </mc:Choice>
        </mc:AlternateContent>
        <mc:AlternateContent xmlns:mc="http://schemas.openxmlformats.org/markup-compatibility/2006">
          <mc:Choice Requires="x14">
            <control shapeId="1215" r:id="rId49" name="Check Box 191">
              <controlPr locked="0" defaultSize="0" autoFill="0" autoLine="0" autoPict="0" altText="">
                <anchor moveWithCells="1">
                  <from>
                    <xdr:col>12</xdr:col>
                    <xdr:colOff>266700</xdr:colOff>
                    <xdr:row>24</xdr:row>
                    <xdr:rowOff>133350</xdr:rowOff>
                  </from>
                  <to>
                    <xdr:col>13</xdr:col>
                    <xdr:colOff>123825</xdr:colOff>
                    <xdr:row>26</xdr:row>
                    <xdr:rowOff>19050</xdr:rowOff>
                  </to>
                </anchor>
              </controlPr>
            </control>
          </mc:Choice>
        </mc:AlternateContent>
        <mc:AlternateContent xmlns:mc="http://schemas.openxmlformats.org/markup-compatibility/2006">
          <mc:Choice Requires="x14">
            <control shapeId="1217" r:id="rId50" name="Check Box 193">
              <controlPr locked="0" defaultSize="0" autoFill="0" autoLine="0" autoPict="0" altText="">
                <anchor moveWithCells="1">
                  <from>
                    <xdr:col>12</xdr:col>
                    <xdr:colOff>266700</xdr:colOff>
                    <xdr:row>40</xdr:row>
                    <xdr:rowOff>142875</xdr:rowOff>
                  </from>
                  <to>
                    <xdr:col>13</xdr:col>
                    <xdr:colOff>123825</xdr:colOff>
                    <xdr:row>42</xdr:row>
                    <xdr:rowOff>19050</xdr:rowOff>
                  </to>
                </anchor>
              </controlPr>
            </control>
          </mc:Choice>
        </mc:AlternateContent>
        <mc:AlternateContent xmlns:mc="http://schemas.openxmlformats.org/markup-compatibility/2006">
          <mc:Choice Requires="x14">
            <control shapeId="1218" r:id="rId51" name="Check Box 194">
              <controlPr locked="0" defaultSize="0" autoFill="0" autoLine="0" autoPict="0" altText="">
                <anchor moveWithCells="1">
                  <from>
                    <xdr:col>12</xdr:col>
                    <xdr:colOff>266700</xdr:colOff>
                    <xdr:row>41</xdr:row>
                    <xdr:rowOff>142875</xdr:rowOff>
                  </from>
                  <to>
                    <xdr:col>13</xdr:col>
                    <xdr:colOff>123825</xdr:colOff>
                    <xdr:row>43</xdr:row>
                    <xdr:rowOff>19050</xdr:rowOff>
                  </to>
                </anchor>
              </controlPr>
            </control>
          </mc:Choice>
        </mc:AlternateContent>
        <mc:AlternateContent xmlns:mc="http://schemas.openxmlformats.org/markup-compatibility/2006">
          <mc:Choice Requires="x14">
            <control shapeId="1219" r:id="rId52" name="Check Box 195">
              <controlPr locked="0" defaultSize="0" autoFill="0" autoLine="0" autoPict="0" altText="">
                <anchor moveWithCells="1">
                  <from>
                    <xdr:col>12</xdr:col>
                    <xdr:colOff>266700</xdr:colOff>
                    <xdr:row>42</xdr:row>
                    <xdr:rowOff>142875</xdr:rowOff>
                  </from>
                  <to>
                    <xdr:col>13</xdr:col>
                    <xdr:colOff>123825</xdr:colOff>
                    <xdr:row>44</xdr:row>
                    <xdr:rowOff>19050</xdr:rowOff>
                  </to>
                </anchor>
              </controlPr>
            </control>
          </mc:Choice>
        </mc:AlternateContent>
        <mc:AlternateContent xmlns:mc="http://schemas.openxmlformats.org/markup-compatibility/2006">
          <mc:Choice Requires="x14">
            <control shapeId="1220" r:id="rId53" name="Check Box 196">
              <controlPr locked="0" defaultSize="0" autoFill="0" autoLine="0" autoPict="0" altText="">
                <anchor moveWithCells="1">
                  <from>
                    <xdr:col>12</xdr:col>
                    <xdr:colOff>266700</xdr:colOff>
                    <xdr:row>38</xdr:row>
                    <xdr:rowOff>142875</xdr:rowOff>
                  </from>
                  <to>
                    <xdr:col>13</xdr:col>
                    <xdr:colOff>123825</xdr:colOff>
                    <xdr:row>40</xdr:row>
                    <xdr:rowOff>19050</xdr:rowOff>
                  </to>
                </anchor>
              </controlPr>
            </control>
          </mc:Choice>
        </mc:AlternateContent>
        <mc:AlternateContent xmlns:mc="http://schemas.openxmlformats.org/markup-compatibility/2006">
          <mc:Choice Requires="x14">
            <control shapeId="1221" r:id="rId54" name="Check Box 197">
              <controlPr locked="0" defaultSize="0" autoFill="0" autoLine="0" autoPict="0" altText="">
                <anchor moveWithCells="1">
                  <from>
                    <xdr:col>14</xdr:col>
                    <xdr:colOff>266700</xdr:colOff>
                    <xdr:row>40</xdr:row>
                    <xdr:rowOff>142875</xdr:rowOff>
                  </from>
                  <to>
                    <xdr:col>15</xdr:col>
                    <xdr:colOff>123825</xdr:colOff>
                    <xdr:row>42</xdr:row>
                    <xdr:rowOff>19050</xdr:rowOff>
                  </to>
                </anchor>
              </controlPr>
            </control>
          </mc:Choice>
        </mc:AlternateContent>
        <mc:AlternateContent xmlns:mc="http://schemas.openxmlformats.org/markup-compatibility/2006">
          <mc:Choice Requires="x14">
            <control shapeId="1222" r:id="rId55" name="Check Box 198">
              <controlPr locked="0" defaultSize="0" autoFill="0" autoLine="0" autoPict="0" altText="">
                <anchor moveWithCells="1">
                  <from>
                    <xdr:col>14</xdr:col>
                    <xdr:colOff>266700</xdr:colOff>
                    <xdr:row>41</xdr:row>
                    <xdr:rowOff>142875</xdr:rowOff>
                  </from>
                  <to>
                    <xdr:col>15</xdr:col>
                    <xdr:colOff>123825</xdr:colOff>
                    <xdr:row>43</xdr:row>
                    <xdr:rowOff>19050</xdr:rowOff>
                  </to>
                </anchor>
              </controlPr>
            </control>
          </mc:Choice>
        </mc:AlternateContent>
        <mc:AlternateContent xmlns:mc="http://schemas.openxmlformats.org/markup-compatibility/2006">
          <mc:Choice Requires="x14">
            <control shapeId="1223" r:id="rId56" name="Check Box 199">
              <controlPr locked="0" defaultSize="0" autoFill="0" autoLine="0" autoPict="0" altText="">
                <anchor moveWithCells="1">
                  <from>
                    <xdr:col>14</xdr:col>
                    <xdr:colOff>266700</xdr:colOff>
                    <xdr:row>42</xdr:row>
                    <xdr:rowOff>142875</xdr:rowOff>
                  </from>
                  <to>
                    <xdr:col>15</xdr:col>
                    <xdr:colOff>123825</xdr:colOff>
                    <xdr:row>44</xdr:row>
                    <xdr:rowOff>19050</xdr:rowOff>
                  </to>
                </anchor>
              </controlPr>
            </control>
          </mc:Choice>
        </mc:AlternateContent>
        <mc:AlternateContent xmlns:mc="http://schemas.openxmlformats.org/markup-compatibility/2006">
          <mc:Choice Requires="x14">
            <control shapeId="1225" r:id="rId57" name="Check Box 201">
              <controlPr locked="0" defaultSize="0" autoFill="0" autoLine="0" autoPict="0" altText="">
                <anchor moveWithCells="1">
                  <from>
                    <xdr:col>12</xdr:col>
                    <xdr:colOff>266700</xdr:colOff>
                    <xdr:row>17</xdr:row>
                    <xdr:rowOff>152400</xdr:rowOff>
                  </from>
                  <to>
                    <xdr:col>13</xdr:col>
                    <xdr:colOff>123825</xdr:colOff>
                    <xdr:row>19</xdr:row>
                    <xdr:rowOff>28575</xdr:rowOff>
                  </to>
                </anchor>
              </controlPr>
            </control>
          </mc:Choice>
        </mc:AlternateContent>
        <mc:AlternateContent xmlns:mc="http://schemas.openxmlformats.org/markup-compatibility/2006">
          <mc:Choice Requires="x14">
            <control shapeId="1226" r:id="rId58" name="Check Box 202">
              <controlPr locked="0" defaultSize="0" autoFill="0" autoLine="0" autoPict="0" altText="">
                <anchor moveWithCells="1">
                  <from>
                    <xdr:col>12</xdr:col>
                    <xdr:colOff>266700</xdr:colOff>
                    <xdr:row>18</xdr:row>
                    <xdr:rowOff>142875</xdr:rowOff>
                  </from>
                  <to>
                    <xdr:col>13</xdr:col>
                    <xdr:colOff>123825</xdr:colOff>
                    <xdr:row>20</xdr:row>
                    <xdr:rowOff>19050</xdr:rowOff>
                  </to>
                </anchor>
              </controlPr>
            </control>
          </mc:Choice>
        </mc:AlternateContent>
        <mc:AlternateContent xmlns:mc="http://schemas.openxmlformats.org/markup-compatibility/2006">
          <mc:Choice Requires="x14">
            <control shapeId="1227" r:id="rId59" name="Check Box 203">
              <controlPr locked="0" defaultSize="0" autoFill="0" autoLine="0" autoPict="0" altText="">
                <anchor moveWithCells="1">
                  <from>
                    <xdr:col>14</xdr:col>
                    <xdr:colOff>266700</xdr:colOff>
                    <xdr:row>18</xdr:row>
                    <xdr:rowOff>142875</xdr:rowOff>
                  </from>
                  <to>
                    <xdr:col>15</xdr:col>
                    <xdr:colOff>123825</xdr:colOff>
                    <xdr:row>20</xdr:row>
                    <xdr:rowOff>19050</xdr:rowOff>
                  </to>
                </anchor>
              </controlPr>
            </control>
          </mc:Choice>
        </mc:AlternateContent>
        <mc:AlternateContent xmlns:mc="http://schemas.openxmlformats.org/markup-compatibility/2006">
          <mc:Choice Requires="x14">
            <control shapeId="1231" r:id="rId60" name="Check Box 207">
              <controlPr locked="0" defaultSize="0" autoFill="0" autoLine="0" autoPict="0" altText="">
                <anchor moveWithCells="1">
                  <from>
                    <xdr:col>5</xdr:col>
                    <xdr:colOff>9525</xdr:colOff>
                    <xdr:row>48</xdr:row>
                    <xdr:rowOff>142875</xdr:rowOff>
                  </from>
                  <to>
                    <xdr:col>5</xdr:col>
                    <xdr:colOff>247650</xdr:colOff>
                    <xdr:row>50</xdr:row>
                    <xdr:rowOff>9525</xdr:rowOff>
                  </to>
                </anchor>
              </controlPr>
            </control>
          </mc:Choice>
        </mc:AlternateContent>
        <mc:AlternateContent xmlns:mc="http://schemas.openxmlformats.org/markup-compatibility/2006">
          <mc:Choice Requires="x14">
            <control shapeId="1228" r:id="rId61" name="Check Box 204">
              <controlPr locked="0" defaultSize="0" autoFill="0" autoLine="0" autoPict="0" altText="">
                <anchor moveWithCells="1">
                  <from>
                    <xdr:col>12</xdr:col>
                    <xdr:colOff>266700</xdr:colOff>
                    <xdr:row>47</xdr:row>
                    <xdr:rowOff>142875</xdr:rowOff>
                  </from>
                  <to>
                    <xdr:col>13</xdr:col>
                    <xdr:colOff>123825</xdr:colOff>
                    <xdr:row>49</xdr:row>
                    <xdr:rowOff>19050</xdr:rowOff>
                  </to>
                </anchor>
              </controlPr>
            </control>
          </mc:Choice>
        </mc:AlternateContent>
        <mc:AlternateContent xmlns:mc="http://schemas.openxmlformats.org/markup-compatibility/2006">
          <mc:Choice Requires="x14">
            <control shapeId="1229" r:id="rId62" name="Check Box 205">
              <controlPr locked="0" defaultSize="0" autoFill="0" autoLine="0" autoPict="0" altText="">
                <anchor moveWithCells="1">
                  <from>
                    <xdr:col>14</xdr:col>
                    <xdr:colOff>266700</xdr:colOff>
                    <xdr:row>47</xdr:row>
                    <xdr:rowOff>142875</xdr:rowOff>
                  </from>
                  <to>
                    <xdr:col>15</xdr:col>
                    <xdr:colOff>123825</xdr:colOff>
                    <xdr:row>49</xdr:row>
                    <xdr:rowOff>19050</xdr:rowOff>
                  </to>
                </anchor>
              </controlPr>
            </control>
          </mc:Choice>
        </mc:AlternateContent>
        <mc:AlternateContent xmlns:mc="http://schemas.openxmlformats.org/markup-compatibility/2006">
          <mc:Choice Requires="x14">
            <control shapeId="5302" r:id="rId63" name="Check Box 3254">
              <controlPr locked="0" defaultSize="0" autoFill="0" autoLine="0" autoPict="0" altText="">
                <anchor moveWithCells="1">
                  <from>
                    <xdr:col>2</xdr:col>
                    <xdr:colOff>276225</xdr:colOff>
                    <xdr:row>47</xdr:row>
                    <xdr:rowOff>142875</xdr:rowOff>
                  </from>
                  <to>
                    <xdr:col>3</xdr:col>
                    <xdr:colOff>133350</xdr:colOff>
                    <xdr:row>49</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166</vt:i4>
      </vt:variant>
    </vt:vector>
  </HeadingPairs>
  <TitlesOfParts>
    <vt:vector size="167" baseType="lpstr">
      <vt:lpstr>ISS45 SKIF</vt:lpstr>
      <vt:lpstr>AddBox</vt:lpstr>
      <vt:lpstr>AddColor</vt:lpstr>
      <vt:lpstr>AddingNow</vt:lpstr>
      <vt:lpstr>AddingSwap</vt:lpstr>
      <vt:lpstr>AddLanes</vt:lpstr>
      <vt:lpstr>AddressMissing</vt:lpstr>
      <vt:lpstr>AddtnlText</vt:lpstr>
      <vt:lpstr>AlreadyHas</vt:lpstr>
      <vt:lpstr>array</vt:lpstr>
      <vt:lpstr>Blank</vt:lpstr>
      <vt:lpstr>ComingFrom</vt:lpstr>
      <vt:lpstr>CommentBox</vt:lpstr>
      <vt:lpstr>CRLF</vt:lpstr>
      <vt:lpstr>CurrentOptions</vt:lpstr>
      <vt:lpstr>DesColor</vt:lpstr>
      <vt:lpstr>DescriptionText</vt:lpstr>
      <vt:lpstr>DontNeedEPSButDone</vt:lpstr>
      <vt:lpstr>EPSAdding</vt:lpstr>
      <vt:lpstr>EPSCP123</vt:lpstr>
      <vt:lpstr>EPSCPCRI</vt:lpstr>
      <vt:lpstr>EPSCPSUM</vt:lpstr>
      <vt:lpstr>EPSHas</vt:lpstr>
      <vt:lpstr>EPSInstructions</vt:lpstr>
      <vt:lpstr>EPSNoPmts</vt:lpstr>
      <vt:lpstr>EPSOthrNS</vt:lpstr>
      <vt:lpstr>EPSStdBes</vt:lpstr>
      <vt:lpstr>EPSWinEPS</vt:lpstr>
      <vt:lpstr>ErrorBox</vt:lpstr>
      <vt:lpstr>ErrorKeyMessage</vt:lpstr>
      <vt:lpstr>ErrorMessage</vt:lpstr>
      <vt:lpstr>ErrorMessageAddress</vt:lpstr>
      <vt:lpstr>ErrorTest</vt:lpstr>
      <vt:lpstr>ExcColor</vt:lpstr>
      <vt:lpstr>ExpRepDone</vt:lpstr>
      <vt:lpstr>ExpToStd</vt:lpstr>
      <vt:lpstr>FromACS</vt:lpstr>
      <vt:lpstr>FromV1</vt:lpstr>
      <vt:lpstr>FromV2</vt:lpstr>
      <vt:lpstr>HadLanes</vt:lpstr>
      <vt:lpstr>HadSwap</vt:lpstr>
      <vt:lpstr>HasBox</vt:lpstr>
      <vt:lpstr>HasColor</vt:lpstr>
      <vt:lpstr>HASPOnly</vt:lpstr>
      <vt:lpstr>HowManyItemsBought</vt:lpstr>
      <vt:lpstr>HowManyKeys</vt:lpstr>
      <vt:lpstr>InhibitData</vt:lpstr>
      <vt:lpstr>InhibitDataA</vt:lpstr>
      <vt:lpstr>InhibitDataUseDummyDate</vt:lpstr>
      <vt:lpstr>IsKeyNumberProvided</vt:lpstr>
      <vt:lpstr>IsKeyNumberTwoProvided</vt:lpstr>
      <vt:lpstr>IsNewKeyInComments</vt:lpstr>
      <vt:lpstr>IsOneKeyInComments</vt:lpstr>
      <vt:lpstr>KeyDealership</vt:lpstr>
      <vt:lpstr>KeyFlag1</vt:lpstr>
      <vt:lpstr>KeyFlag2</vt:lpstr>
      <vt:lpstr>KeyFlag3</vt:lpstr>
      <vt:lpstr>KeyInitialDate</vt:lpstr>
      <vt:lpstr>KeyInitialDummyDate</vt:lpstr>
      <vt:lpstr>KeyInitSO</vt:lpstr>
      <vt:lpstr>KeyNumber</vt:lpstr>
      <vt:lpstr>KeyNumberEntryStatus</vt:lpstr>
      <vt:lpstr>KeyNumberTwo</vt:lpstr>
      <vt:lpstr>KeyOne</vt:lpstr>
      <vt:lpstr>KeyPoF</vt:lpstr>
      <vt:lpstr>KeyPOS</vt:lpstr>
      <vt:lpstr>KeyPrompt</vt:lpstr>
      <vt:lpstr>KeyReplaced</vt:lpstr>
      <vt:lpstr>KeySO</vt:lpstr>
      <vt:lpstr>KeyStoreName</vt:lpstr>
      <vt:lpstr>KeyTwo</vt:lpstr>
      <vt:lpstr>KeyUpdatedDate</vt:lpstr>
      <vt:lpstr>KeyWks</vt:lpstr>
      <vt:lpstr>MigAutoReplacementText</vt:lpstr>
      <vt:lpstr>MigAutoText</vt:lpstr>
      <vt:lpstr>MigColor</vt:lpstr>
      <vt:lpstr>MigFinalText</vt:lpstr>
      <vt:lpstr>MigMessageType</vt:lpstr>
      <vt:lpstr>MigNAText</vt:lpstr>
      <vt:lpstr>MigOldSystemData</vt:lpstr>
      <vt:lpstr>MigOrderText</vt:lpstr>
      <vt:lpstr>MigrateAuto</vt:lpstr>
      <vt:lpstr>MigrateNA</vt:lpstr>
      <vt:lpstr>MigrateOrder</vt:lpstr>
      <vt:lpstr>MigratesAuto</vt:lpstr>
      <vt:lpstr>MigrateSelect</vt:lpstr>
      <vt:lpstr>Migrating</vt:lpstr>
      <vt:lpstr>MigratingOptions</vt:lpstr>
      <vt:lpstr>MigrationData</vt:lpstr>
      <vt:lpstr>MigrationIsStandardOrExpress</vt:lpstr>
      <vt:lpstr>MigrationTypeText</vt:lpstr>
      <vt:lpstr>MigSelectText</vt:lpstr>
      <vt:lpstr>MOSReminder</vt:lpstr>
      <vt:lpstr>NeedsAddingEPS</vt:lpstr>
      <vt:lpstr>NeedsHasEPS</vt:lpstr>
      <vt:lpstr>New</vt:lpstr>
      <vt:lpstr>NewOptions</vt:lpstr>
      <vt:lpstr>NothingToMigrate</vt:lpstr>
      <vt:lpstr>NotOnSystem</vt:lpstr>
      <vt:lpstr>NumberOfKeysFromData</vt:lpstr>
      <vt:lpstr>NumberOfKeysMatch</vt:lpstr>
      <vt:lpstr>OpenForClicks</vt:lpstr>
      <vt:lpstr>OptionsInstructions</vt:lpstr>
      <vt:lpstr>OriginalLicenseDate</vt:lpstr>
      <vt:lpstr>ParallelHASPChecked</vt:lpstr>
      <vt:lpstr>PartnerMissing</vt:lpstr>
      <vt:lpstr>PaymentsOptions</vt:lpstr>
      <vt:lpstr>PaymentsStatusChange</vt:lpstr>
      <vt:lpstr>PIDText</vt:lpstr>
      <vt:lpstr>PINText</vt:lpstr>
      <vt:lpstr>'ISS45 SKIF'!Print_Area</vt:lpstr>
      <vt:lpstr>Purpose</vt:lpstr>
      <vt:lpstr>PurposeInstructions</vt:lpstr>
      <vt:lpstr>PurposeOptions</vt:lpstr>
      <vt:lpstr>Puta</vt:lpstr>
      <vt:lpstr>Putb</vt:lpstr>
      <vt:lpstr>Putc</vt:lpstr>
      <vt:lpstr>Putd</vt:lpstr>
      <vt:lpstr>Pute</vt:lpstr>
      <vt:lpstr>Putf</vt:lpstr>
      <vt:lpstr>QTYCalcs</vt:lpstr>
      <vt:lpstr>ReadOrWriteKeyNumber</vt:lpstr>
      <vt:lpstr>SCeWICOhio</vt:lpstr>
      <vt:lpstr>SCeWICTexasNM</vt:lpstr>
      <vt:lpstr>SelectEPS</vt:lpstr>
      <vt:lpstr>SelectPurpose</vt:lpstr>
      <vt:lpstr>SelectSmartCardWICBox</vt:lpstr>
      <vt:lpstr>SelectSmartCardWICOption</vt:lpstr>
      <vt:lpstr>ShowData</vt:lpstr>
      <vt:lpstr>ShowPIDs</vt:lpstr>
      <vt:lpstr>ShowPINs</vt:lpstr>
      <vt:lpstr>SmartCardWICOptions</vt:lpstr>
      <vt:lpstr>SolidcoreStandAlone</vt:lpstr>
      <vt:lpstr>SomethingToMigrate</vt:lpstr>
      <vt:lpstr>StandardIsConfirmed</vt:lpstr>
      <vt:lpstr>StatusIsCurrentEspresso</vt:lpstr>
      <vt:lpstr>StatusIsCurrentExpress</vt:lpstr>
      <vt:lpstr>StatusIsCurrentStandard</vt:lpstr>
      <vt:lpstr>StatusIsMigratingFromACS</vt:lpstr>
      <vt:lpstr>StatusIsMigratingFromSM</vt:lpstr>
      <vt:lpstr>StatusIsMigratingFromSMV1</vt:lpstr>
      <vt:lpstr>StatusIsNewEspresso</vt:lpstr>
      <vt:lpstr>StatusIsNewExpress</vt:lpstr>
      <vt:lpstr>StatusIsNewStandard</vt:lpstr>
      <vt:lpstr>StoreType</vt:lpstr>
      <vt:lpstr>StoreTypeInstructions</vt:lpstr>
      <vt:lpstr>StoreTypeSelected</vt:lpstr>
      <vt:lpstr>SwapCalculated</vt:lpstr>
      <vt:lpstr>SwapClaimed</vt:lpstr>
      <vt:lpstr>TerseText</vt:lpstr>
      <vt:lpstr>Transfer</vt:lpstr>
      <vt:lpstr>TransferAutoData</vt:lpstr>
      <vt:lpstr>TransferData</vt:lpstr>
      <vt:lpstr>UpgAutoReplacementText</vt:lpstr>
      <vt:lpstr>UpgdAutoData</vt:lpstr>
      <vt:lpstr>UpgOrTransferData</vt:lpstr>
      <vt:lpstr>UpgradeData</vt:lpstr>
      <vt:lpstr>UpgradeTransferComingFrom</vt:lpstr>
      <vt:lpstr>UpgradeTransferOwner</vt:lpstr>
      <vt:lpstr>Upgrading</vt:lpstr>
      <vt:lpstr>UpgToStdAutoData</vt:lpstr>
      <vt:lpstr>UpgToStdData</vt:lpstr>
      <vt:lpstr>WaitingForEPS</vt:lpstr>
      <vt:lpstr>WaitingForStoreType</vt:lpstr>
      <vt:lpstr>WasOnSystem</vt:lpstr>
      <vt:lpstr>WDText</vt:lpstr>
      <vt:lpstr>ZLHS</vt:lpstr>
    </vt:vector>
  </TitlesOfParts>
  <Company>NCR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ISS45 SKIF (v47)</dc:title>
  <dc:subject>SKIFs</dc:subject>
  <dc:creator>Van Seventer, Antony</dc:creator>
  <cp:keywords>SKIF, ISS45, Excel</cp:keywords>
  <dc:description>ISS45 SKIF (v47)</dc:description>
  <cp:lastModifiedBy>Van Seventer, Antony</cp:lastModifiedBy>
  <cp:lastPrinted>2016-08-10T14:03:18Z</cp:lastPrinted>
  <dcterms:created xsi:type="dcterms:W3CDTF">2016-03-13T01:17:38Z</dcterms:created>
  <dcterms:modified xsi:type="dcterms:W3CDTF">2018-10-11T13:12:54Z</dcterms:modified>
  <cp:category>Administration</cp:category>
</cp:coreProperties>
</file>